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migliniene\Documents\Ataskaitos\Finansams\Finansinės ataskaitos\AMSA\2026\"/>
    </mc:Choice>
  </mc:AlternateContent>
  <xr:revisionPtr revIDLastSave="0" documentId="13_ncr:1_{7135D143-A425-47C8-9922-F565F4A1D8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tulinis" sheetId="3" r:id="rId1"/>
    <sheet name="VRA" sheetId="38" r:id="rId2"/>
    <sheet name="FBA" sheetId="39" r:id="rId3"/>
    <sheet name="1 priedas" sheetId="5" r:id="rId4"/>
    <sheet name="2 priedas" sheetId="6" r:id="rId5"/>
  </sheets>
  <externalReferences>
    <externalReference r:id="rId6"/>
    <externalReference r:id="rId7"/>
    <externalReference r:id="rId8"/>
  </externalReferences>
  <definedNames>
    <definedName name="a" localSheetId="4">#REF!</definedName>
    <definedName name="a" localSheetId="0">#REF!</definedName>
    <definedName name="a">#REF!</definedName>
    <definedName name="AccessDatabase" hidden="1">"C:\Documents and Settings\tlk\Desktop\4AL.mdb"</definedName>
    <definedName name="adresas" localSheetId="4">#REF!</definedName>
    <definedName name="adresas" localSheetId="0">#REF!</definedName>
    <definedName name="adresas">#REF!</definedName>
    <definedName name="as" localSheetId="4">#REF!</definedName>
    <definedName name="as" localSheetId="0">#REF!</definedName>
    <definedName name="as">#REF!</definedName>
    <definedName name="BEx3O85IKWARA6NCJOLRBRJFMEWW" localSheetId="4" hidden="1">[1]Table!#REF!</definedName>
    <definedName name="BEx3O85IKWARA6NCJOLRBRJFMEWW" localSheetId="0" hidden="1">[1]Table!#REF!</definedName>
    <definedName name="BEx3O85IKWARA6NCJOLRBRJFMEWW" hidden="1">[1]Table!#REF!</definedName>
    <definedName name="BEx5MLQZM68YQSKARVWTTPINFQ2C" localSheetId="4" hidden="1">[1]Table!#REF!</definedName>
    <definedName name="BEx5MLQZM68YQSKARVWTTPINFQ2C" localSheetId="0" hidden="1">[1]Table!#REF!</definedName>
    <definedName name="BEx5MLQZM68YQSKARVWTTPINFQ2C" hidden="1">[1]Table!#REF!</definedName>
    <definedName name="BExERWCEBKQRYWRQLYJ4UCMMKTHG" localSheetId="0" hidden="1">[1]Table!#REF!</definedName>
    <definedName name="BExERWCEBKQRYWRQLYJ4UCMMKTHG" hidden="1">[1]Table!#REF!</definedName>
    <definedName name="BExMBYPQDG9AYDQ5E8IECVFREPO6" localSheetId="0" hidden="1">[1]Table!#REF!</definedName>
    <definedName name="BExMBYPQDG9AYDQ5E8IECVFREPO6" hidden="1">[1]Table!#REF!</definedName>
    <definedName name="BExQ9ZLYHWABXAA9NJDW8ZS0UQ9P" localSheetId="0" hidden="1">[1]Table!#REF!</definedName>
    <definedName name="BExQ9ZLYHWABXAA9NJDW8ZS0UQ9P" hidden="1">[1]Table!#REF!</definedName>
    <definedName name="BExTUY9WNSJ91GV8CP0SKJTEIV82" localSheetId="0" hidden="1">[1]Table!#REF!</definedName>
    <definedName name="BExTUY9WNSJ91GV8CP0SKJTEIV82" hidden="1">[1]Table!#REF!</definedName>
    <definedName name="Button_1">"X4AL_III_ketv__AL__2__List"</definedName>
    <definedName name="d_1" localSheetId="4">#REF!</definedName>
    <definedName name="d_1" localSheetId="0">#REF!</definedName>
    <definedName name="d_1">#REF!</definedName>
    <definedName name="d_10" localSheetId="4">#REF!</definedName>
    <definedName name="d_10" localSheetId="0">#REF!</definedName>
    <definedName name="d_10">#REF!</definedName>
    <definedName name="d_11" localSheetId="4">#REF!</definedName>
    <definedName name="d_11" localSheetId="0">#REF!</definedName>
    <definedName name="d_11">#REF!</definedName>
    <definedName name="d_12" localSheetId="4">#REF!</definedName>
    <definedName name="d_12" localSheetId="0">#REF!</definedName>
    <definedName name="d_12">#REF!</definedName>
    <definedName name="d_13" localSheetId="4">#REF!</definedName>
    <definedName name="d_13" localSheetId="0">#REF!</definedName>
    <definedName name="d_13">#REF!</definedName>
    <definedName name="d_14" localSheetId="4">#REF!</definedName>
    <definedName name="d_14" localSheetId="0">#REF!</definedName>
    <definedName name="d_14">#REF!</definedName>
    <definedName name="d_15" localSheetId="4">#REF!</definedName>
    <definedName name="d_15" localSheetId="0">#REF!</definedName>
    <definedName name="d_15">#REF!</definedName>
    <definedName name="d_16" localSheetId="4">#REF!</definedName>
    <definedName name="d_16" localSheetId="0">#REF!</definedName>
    <definedName name="d_16">#REF!</definedName>
    <definedName name="d_17" localSheetId="4">#REF!</definedName>
    <definedName name="d_17" localSheetId="0">#REF!</definedName>
    <definedName name="d_17">#REF!</definedName>
    <definedName name="d_18" localSheetId="4">#REF!</definedName>
    <definedName name="d_18" localSheetId="0">#REF!</definedName>
    <definedName name="d_18">#REF!</definedName>
    <definedName name="d_19" localSheetId="4">#REF!</definedName>
    <definedName name="d_19" localSheetId="0">#REF!</definedName>
    <definedName name="d_19">#REF!</definedName>
    <definedName name="D_19a" localSheetId="4">#REF!</definedName>
    <definedName name="D_19a" localSheetId="0">#REF!</definedName>
    <definedName name="D_19a">#REF!</definedName>
    <definedName name="d_2" localSheetId="4">#REF!</definedName>
    <definedName name="d_2" localSheetId="0">#REF!</definedName>
    <definedName name="d_2">#REF!</definedName>
    <definedName name="d_20" localSheetId="4">#REF!</definedName>
    <definedName name="d_20" localSheetId="0">#REF!</definedName>
    <definedName name="d_20">#REF!</definedName>
    <definedName name="d_21" localSheetId="4">#REF!</definedName>
    <definedName name="d_21" localSheetId="0">#REF!</definedName>
    <definedName name="d_21">#REF!</definedName>
    <definedName name="d_22" localSheetId="4">#REF!</definedName>
    <definedName name="d_22" localSheetId="0">#REF!</definedName>
    <definedName name="d_22">#REF!</definedName>
    <definedName name="d_23" localSheetId="4">#REF!</definedName>
    <definedName name="d_23" localSheetId="0">#REF!</definedName>
    <definedName name="d_23">#REF!</definedName>
    <definedName name="d_24" localSheetId="4">#REF!</definedName>
    <definedName name="d_24" localSheetId="0">#REF!</definedName>
    <definedName name="d_24">#REF!</definedName>
    <definedName name="d_25" localSheetId="4">#REF!</definedName>
    <definedName name="d_25" localSheetId="0">#REF!</definedName>
    <definedName name="d_25">#REF!</definedName>
    <definedName name="d_26" localSheetId="4">#REF!</definedName>
    <definedName name="d_26" localSheetId="0">#REF!</definedName>
    <definedName name="d_26">#REF!</definedName>
    <definedName name="d_27" localSheetId="4">#REF!</definedName>
    <definedName name="d_27" localSheetId="0">#REF!</definedName>
    <definedName name="d_27">#REF!</definedName>
    <definedName name="d_28" localSheetId="4">#REF!</definedName>
    <definedName name="d_28" localSheetId="0">#REF!</definedName>
    <definedName name="d_28">#REF!</definedName>
    <definedName name="d_29" localSheetId="4">#REF!</definedName>
    <definedName name="d_29" localSheetId="0">#REF!</definedName>
    <definedName name="d_29">#REF!</definedName>
    <definedName name="D_2a" localSheetId="4">#REF!</definedName>
    <definedName name="D_2a" localSheetId="0">#REF!</definedName>
    <definedName name="D_2a">#REF!</definedName>
    <definedName name="d_3" localSheetId="4">#REF!</definedName>
    <definedName name="d_3" localSheetId="0">#REF!</definedName>
    <definedName name="d_3">#REF!</definedName>
    <definedName name="d_30" localSheetId="4">#REF!</definedName>
    <definedName name="d_30" localSheetId="0">#REF!</definedName>
    <definedName name="d_30">#REF!</definedName>
    <definedName name="d_31" localSheetId="4">#REF!</definedName>
    <definedName name="d_31" localSheetId="0">#REF!</definedName>
    <definedName name="d_31">#REF!</definedName>
    <definedName name="d_4" localSheetId="4">#REF!</definedName>
    <definedName name="d_4" localSheetId="0">#REF!</definedName>
    <definedName name="d_4">#REF!</definedName>
    <definedName name="d_5" localSheetId="4">#REF!</definedName>
    <definedName name="d_5" localSheetId="0">#REF!</definedName>
    <definedName name="d_5">#REF!</definedName>
    <definedName name="d_6" localSheetId="4">#REF!</definedName>
    <definedName name="d_6" localSheetId="0">#REF!</definedName>
    <definedName name="d_6">#REF!</definedName>
    <definedName name="d_7" localSheetId="4">#REF!</definedName>
    <definedName name="d_7" localSheetId="0">#REF!</definedName>
    <definedName name="d_7">#REF!</definedName>
    <definedName name="d_8" localSheetId="4">#REF!</definedName>
    <definedName name="d_8" localSheetId="0">#REF!</definedName>
    <definedName name="d_8">#REF!</definedName>
    <definedName name="d_9" localSheetId="4">#REF!</definedName>
    <definedName name="d_9" localSheetId="0">#REF!</definedName>
    <definedName name="d_9">#REF!</definedName>
    <definedName name="D_ą0" localSheetId="4">#REF!</definedName>
    <definedName name="D_ą0" localSheetId="0">#REF!</definedName>
    <definedName name="D_ą0">#REF!</definedName>
    <definedName name="FAgrupe" localSheetId="4">#REF!</definedName>
    <definedName name="FAgrupe" localSheetId="0">#REF!</definedName>
    <definedName name="FAgrupe">#REF!</definedName>
    <definedName name="howToChange" localSheetId="4">#REF!</definedName>
    <definedName name="howToChange" localSheetId="0">#REF!</definedName>
    <definedName name="howToChange">#REF!</definedName>
    <definedName name="howToCheck" localSheetId="4">#REF!</definedName>
    <definedName name="howToCheck" localSheetId="0">#REF!</definedName>
    <definedName name="howToCheck">#REF!</definedName>
    <definedName name="indres" localSheetId="4" hidden="1">[1]Table!#REF!</definedName>
    <definedName name="indres" localSheetId="0" hidden="1">[1]Table!#REF!</definedName>
    <definedName name="indres" hidden="1">[1]Table!#REF!</definedName>
    <definedName name="k" localSheetId="4">#REF!</definedName>
    <definedName name="k" localSheetId="0">#REF!</definedName>
    <definedName name="k">#REF!</definedName>
    <definedName name="kodas" localSheetId="4">#REF!</definedName>
    <definedName name="kodas" localSheetId="0">#REF!</definedName>
    <definedName name="kodas">#REF!</definedName>
    <definedName name="laikas" localSheetId="4">#REF!</definedName>
    <definedName name="laikas" localSheetId="0">#REF!</definedName>
    <definedName name="laikas">#REF!</definedName>
    <definedName name="LOLD">1</definedName>
    <definedName name="LOLD_Table">10</definedName>
    <definedName name="pavadinimas" localSheetId="4">#REF!</definedName>
    <definedName name="pavadinimas" localSheetId="0">#REF!</definedName>
    <definedName name="pavadinimas">#REF!</definedName>
    <definedName name="pobudis" localSheetId="4">#REF!</definedName>
    <definedName name="pobudis" localSheetId="0">#REF!</definedName>
    <definedName name="pobudis">#REF!</definedName>
    <definedName name="_xlnm.Print_Area" localSheetId="0">Titulinis!$A$1:$W$29</definedName>
    <definedName name="_xlnm.Print_Titles" localSheetId="3">'1 priedas'!$6:$7</definedName>
    <definedName name="_xlnm.Print_Titles" localSheetId="2">FBA!$26:$26</definedName>
    <definedName name="_xlnm.Print_Titles" localSheetId="1">VRA!$27:$27</definedName>
    <definedName name="sada" localSheetId="4">#REF!</definedName>
    <definedName name="sada" localSheetId="0">#REF!</definedName>
    <definedName name="sada">#REF!</definedName>
    <definedName name="SAPBEXhrIndnt" hidden="1">"Wide"</definedName>
    <definedName name="SAPsysID" hidden="1">"708C5W7SBKP804JT78WJ0JNKI"</definedName>
    <definedName name="SAPwbID" hidden="1">"ARS"</definedName>
    <definedName name="sd" localSheetId="4" hidden="1">[1]Table!#REF!</definedName>
    <definedName name="sd" localSheetId="0" hidden="1">[1]Table!#REF!</definedName>
    <definedName name="sd" hidden="1">[1]Table!#REF!</definedName>
    <definedName name="Sritis" localSheetId="4">#REF!</definedName>
    <definedName name="Sritis" localSheetId="0">#REF!</definedName>
    <definedName name="Sritis">#REF!</definedName>
    <definedName name="Statusas">[2]Sheet1!$A$2:$A$6</definedName>
    <definedName name="t">[3]Vlist!$A$2:$A$12</definedName>
    <definedName name="Taip_Ne" localSheetId="4">#REF!</definedName>
    <definedName name="Taip_Ne" localSheetId="0">#REF!</definedName>
    <definedName name="Taip_Ne">#REF!</definedName>
    <definedName name="TOTALS" localSheetId="4">#REF!</definedName>
    <definedName name="TOTALS" localSheetId="0">#REF!</definedName>
    <definedName name="TOTALS">#REF!</definedName>
    <definedName name="V" localSheetId="4" hidden="1">[1]Table!#REF!</definedName>
    <definedName name="V" localSheetId="0" hidden="1">[1]Table!#REF!</definedName>
    <definedName name="V" hidden="1">[1]Table!#REF!</definedName>
    <definedName name="VAgrupe" localSheetId="4">#REF!</definedName>
    <definedName name="VAgrupe" localSheetId="0">#REF!</definedName>
    <definedName name="VAgrupe">#REF!</definedName>
    <definedName name="vieta" localSheetId="4">#REF!</definedName>
    <definedName name="vieta" localSheetId="0">#REF!</definedName>
    <definedName name="vieta">#REF!</definedName>
    <definedName name="x" localSheetId="0" hidden="1">[1]Table!#REF!</definedName>
    <definedName name="x" hidden="1">[1]Table!#REF!</definedName>
    <definedName name="X4AL_III_ketv__AL__2__List" localSheetId="4">#REF!</definedName>
    <definedName name="X4AL_III_ketv__AL__2__List" localSheetId="0">#REF!</definedName>
    <definedName name="X4AL_III_ketv__AL__2__List">#REF!</definedName>
    <definedName name="Z_8707ECF5_6A2F_46BC_B748_FE9148E869DB_.wvu.PrintArea" localSheetId="0" hidden="1">Titulinis!$A$1:$W$35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6" l="1"/>
  <c r="E37" i="6"/>
  <c r="E34" i="6"/>
  <c r="E28" i="6"/>
  <c r="E11" i="6"/>
  <c r="E10" i="6"/>
  <c r="E49" i="5"/>
  <c r="E67" i="5"/>
  <c r="D47" i="5"/>
  <c r="D42" i="5"/>
  <c r="D48" i="5"/>
  <c r="E78" i="5"/>
  <c r="A2" i="39" l="1"/>
  <c r="A1" i="39"/>
  <c r="R77" i="39"/>
  <c r="R75" i="39"/>
  <c r="R70" i="39" s="1"/>
  <c r="R65" i="39" s="1"/>
  <c r="R88" i="39" s="1"/>
  <c r="R55" i="39"/>
  <c r="R50" i="39" s="1"/>
  <c r="R47" i="39" s="1"/>
  <c r="R58" i="39" s="1"/>
  <c r="A2" i="38"/>
  <c r="A1" i="38"/>
  <c r="R40" i="38"/>
  <c r="R35" i="38" s="1"/>
  <c r="R28" i="38" s="1"/>
  <c r="R63" i="38" s="1"/>
  <c r="R67" i="38" s="1"/>
  <c r="E35" i="6"/>
  <c r="C34" i="6" l="1"/>
  <c r="C15" i="6"/>
  <c r="C73" i="5"/>
  <c r="C71" i="5"/>
  <c r="C62" i="5"/>
  <c r="D46" i="5" l="1"/>
  <c r="E46" i="5"/>
  <c r="E77" i="5"/>
  <c r="E71" i="5" s="1"/>
  <c r="D77" i="5"/>
  <c r="D71" i="5" s="1"/>
  <c r="E56" i="5"/>
  <c r="D56" i="5"/>
  <c r="E52" i="5"/>
  <c r="D52" i="5"/>
  <c r="E36" i="5"/>
  <c r="D36" i="5"/>
  <c r="E29" i="5"/>
  <c r="D29" i="5"/>
  <c r="E9" i="5"/>
  <c r="D9" i="5"/>
  <c r="E15" i="5"/>
  <c r="D15" i="5"/>
  <c r="E8" i="5" l="1"/>
  <c r="D8" i="5"/>
  <c r="E51" i="5"/>
  <c r="E81" i="5" s="1"/>
  <c r="D51" i="5"/>
  <c r="D81" i="5" s="1"/>
  <c r="E28" i="5"/>
  <c r="D28" i="5"/>
  <c r="C18" i="6"/>
  <c r="C8" i="6"/>
  <c r="C9" i="6"/>
  <c r="C77" i="5"/>
  <c r="C56" i="5"/>
  <c r="C52" i="5"/>
  <c r="C46" i="5"/>
  <c r="C36" i="5"/>
  <c r="C29" i="5"/>
  <c r="F10" i="5"/>
  <c r="F17" i="5"/>
  <c r="F19" i="5"/>
  <c r="F20" i="5"/>
  <c r="F21" i="5"/>
  <c r="F22" i="5"/>
  <c r="F23" i="5"/>
  <c r="C15" i="5"/>
  <c r="C9" i="5"/>
  <c r="C28" i="5" l="1"/>
  <c r="C8" i="5"/>
  <c r="E45" i="5"/>
  <c r="C51" i="5"/>
  <c r="C81" i="5" s="1"/>
  <c r="F18" i="5"/>
  <c r="C33" i="6"/>
  <c r="C41" i="6" s="1"/>
  <c r="D45" i="5"/>
  <c r="F49" i="5"/>
  <c r="C45" i="5" l="1"/>
  <c r="C43" i="6"/>
  <c r="F30" i="5"/>
  <c r="F31" i="5"/>
  <c r="F11" i="6" l="1"/>
  <c r="F28" i="6" l="1"/>
  <c r="A2" i="6" l="1"/>
  <c r="A1" i="6"/>
  <c r="A2" i="5"/>
  <c r="A1" i="5"/>
  <c r="E15" i="6" l="1"/>
  <c r="D15" i="6"/>
  <c r="F22" i="6" l="1"/>
  <c r="F23" i="6"/>
  <c r="F24" i="6"/>
  <c r="F25" i="6"/>
  <c r="F27" i="6"/>
  <c r="F29" i="6"/>
  <c r="F42" i="6"/>
  <c r="F36" i="6"/>
  <c r="F37" i="6"/>
  <c r="F12" i="6"/>
  <c r="F13" i="6"/>
  <c r="D34" i="6"/>
  <c r="F34" i="6" s="1"/>
  <c r="F32" i="6"/>
  <c r="E18" i="6"/>
  <c r="D18" i="6"/>
  <c r="F14" i="6"/>
  <c r="E9" i="6"/>
  <c r="D9" i="6"/>
  <c r="F31" i="6" l="1"/>
  <c r="F30" i="6"/>
  <c r="F19" i="6"/>
  <c r="F16" i="6"/>
  <c r="E8" i="6"/>
  <c r="E33" i="6" s="1"/>
  <c r="E41" i="6" s="1"/>
  <c r="E43" i="6" s="1"/>
  <c r="D8" i="6"/>
  <c r="D33" i="6" s="1"/>
  <c r="D41" i="6" s="1"/>
  <c r="D43" i="6" s="1"/>
  <c r="F21" i="6"/>
  <c r="F35" i="6"/>
  <c r="F39" i="6"/>
  <c r="F38" i="6"/>
  <c r="F17" i="6"/>
  <c r="F26" i="6"/>
  <c r="F10" i="6"/>
  <c r="F9" i="6" s="1"/>
  <c r="F20" i="6"/>
  <c r="F58" i="5"/>
  <c r="F59" i="5"/>
  <c r="F60" i="5"/>
  <c r="F64" i="5"/>
  <c r="F66" i="5"/>
  <c r="F68" i="5"/>
  <c r="F69" i="5"/>
  <c r="F54" i="5"/>
  <c r="F50" i="5"/>
  <c r="F44" i="5"/>
  <c r="F38" i="5"/>
  <c r="F37" i="5"/>
  <c r="F32" i="5"/>
  <c r="F35" i="5"/>
  <c r="F25" i="5"/>
  <c r="F24" i="5"/>
  <c r="F12" i="5"/>
  <c r="F13" i="5"/>
  <c r="F14" i="5"/>
  <c r="F11" i="5"/>
  <c r="F43" i="5"/>
  <c r="F34" i="5"/>
  <c r="F8" i="6" l="1"/>
  <c r="F18" i="6"/>
  <c r="F40" i="5"/>
  <c r="F53" i="5"/>
  <c r="F65" i="5"/>
  <c r="F67" i="5"/>
  <c r="F74" i="5"/>
  <c r="F73" i="5" s="1"/>
  <c r="F16" i="5"/>
  <c r="F63" i="5"/>
  <c r="F62" i="5" s="1"/>
  <c r="F70" i="5"/>
  <c r="F79" i="5"/>
  <c r="F27" i="5"/>
  <c r="F57" i="5"/>
  <c r="F61" i="5"/>
  <c r="F41" i="5"/>
  <c r="F39" i="5"/>
  <c r="F55" i="5"/>
  <c r="F48" i="5"/>
  <c r="F76" i="5"/>
  <c r="F33" i="5"/>
  <c r="F9" i="5"/>
  <c r="F47" i="5"/>
  <c r="F42" i="5"/>
  <c r="F78" i="5"/>
  <c r="F33" i="6" l="1"/>
  <c r="F41" i="6" s="1"/>
  <c r="F77" i="5"/>
  <c r="F71" i="5" s="1"/>
  <c r="F56" i="5"/>
  <c r="F52" i="5"/>
  <c r="F36" i="5"/>
  <c r="F15" i="5"/>
  <c r="F8" i="5" s="1"/>
  <c r="F29" i="5"/>
  <c r="F46" i="5"/>
  <c r="F43" i="6" l="1"/>
  <c r="F51" i="5"/>
  <c r="F81" i="5" s="1"/>
  <c r="F28" i="5"/>
  <c r="F45" i="5" s="1"/>
</calcChain>
</file>

<file path=xl/sharedStrings.xml><?xml version="1.0" encoding="utf-8"?>
<sst xmlns="http://schemas.openxmlformats.org/spreadsheetml/2006/main" count="535" uniqueCount="378">
  <si>
    <t>2 priedas</t>
  </si>
  <si>
    <t>Alytaus miesto savivaldybės administracija</t>
  </si>
  <si>
    <t>188706935, Rotušės a. 4, LT-62504 Alytus</t>
  </si>
  <si>
    <t>FINANSINĖS BŪKLĖS ATASKAITA</t>
  </si>
  <si>
    <t>Nr.</t>
  </si>
  <si>
    <t/>
  </si>
  <si>
    <t>(data)</t>
  </si>
  <si>
    <t>Eil. Nr.</t>
  </si>
  <si>
    <t>Straipsniai</t>
  </si>
  <si>
    <t>Paskutinė ataskaitinio laikotarpio diena</t>
  </si>
  <si>
    <t>Paskutinė praėjusio ataskaitinio laikotarpio diena</t>
  </si>
  <si>
    <t>ILGALAIKIS TURTAS</t>
  </si>
  <si>
    <t>Nematerialusis turtas</t>
  </si>
  <si>
    <t>I.1</t>
  </si>
  <si>
    <t>I.2</t>
  </si>
  <si>
    <t>I.3</t>
  </si>
  <si>
    <t>I.4</t>
  </si>
  <si>
    <t>I.5</t>
  </si>
  <si>
    <t>Ilgalaikis materialusis turtas</t>
  </si>
  <si>
    <t>II.1</t>
  </si>
  <si>
    <t>II.2</t>
  </si>
  <si>
    <t>II.3</t>
  </si>
  <si>
    <t>II.4</t>
  </si>
  <si>
    <t>II.5</t>
  </si>
  <si>
    <t>II.6</t>
  </si>
  <si>
    <t>II.7</t>
  </si>
  <si>
    <t>II.8</t>
  </si>
  <si>
    <t>II.9</t>
  </si>
  <si>
    <t>II.10</t>
  </si>
  <si>
    <t>Ilgalaikis finansinis turtas</t>
  </si>
  <si>
    <t>Mineraliniai ištekliai ir kitas ilgalaikis turtas</t>
  </si>
  <si>
    <t>BIOLOGINIS TURTAS</t>
  </si>
  <si>
    <t>TRUMPALAIKIS TURTAS</t>
  </si>
  <si>
    <t>Atsargos</t>
  </si>
  <si>
    <t>Išankstiniai apmokėjimai</t>
  </si>
  <si>
    <t>Per vienus metus gautinos sumos</t>
  </si>
  <si>
    <t>III.1</t>
  </si>
  <si>
    <t>III.2</t>
  </si>
  <si>
    <t>III.3</t>
  </si>
  <si>
    <t>III.4</t>
  </si>
  <si>
    <t>III.5</t>
  </si>
  <si>
    <t>III.6</t>
  </si>
  <si>
    <t>Trumpalaikės investicijos</t>
  </si>
  <si>
    <t>Pinigai ir pinigų ekvivalentai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</si>
  <si>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</si>
  <si>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</si>
  <si>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</si>
  <si>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</si>
  <si>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</si>
  <si>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ĮSIPAREIGOJIMAI</t>
  </si>
  <si>
    <t>Ilgalaikiai įsipareigojimai</t>
  </si>
  <si>
    <t>Trumpalaikiai įsipareigojimai</t>
  </si>
  <si>
    <t>II.6.1</t>
  </si>
  <si>
    <t>II.6.2</t>
  </si>
  <si>
    <t>II.11</t>
  </si>
  <si>
    <t>II.12</t>
  </si>
  <si>
    <t>GRYNASIS TURTAS</t>
  </si>
  <si>
    <t>Dalininkų kapitalas</t>
  </si>
  <si>
    <t>Rezervai</t>
  </si>
  <si>
    <t>Nuosavybės metodo įtaka</t>
  </si>
  <si>
    <t>IV.1</t>
  </si>
  <si>
    <t>IV.2</t>
  </si>
  <si>
    <t>MAŽUMOS DALIS</t>
  </si>
  <si>
    <t>(parašas)</t>
  </si>
  <si>
    <t>(vardas ir pavardė)</t>
  </si>
  <si>
    <t>TENKANTIS MAŽUMOS DALIAI</t>
  </si>
  <si>
    <t>TENKANTIS KONTROLIUOJANČIAJAM SUBJEKTUI</t>
  </si>
  <si>
    <t>GRYNASIS PERVIRŠIS AR DEFICITAS</t>
  </si>
  <si>
    <t>NUOSAVYBĖS METODO ĮTAKA</t>
  </si>
  <si>
    <t>GRYNASIS PERVIRŠIS AR DEFICITAS PRIEŠ NUOSAVYBĖS METODO ĮTAKĄ</t>
  </si>
  <si>
    <t>PELNO MOKESTIS</t>
  </si>
  <si>
    <t>APSKAITOS POLITIKOS KEITIMO IR ESMINIŲ APSKAITOS KLAIDŲ TAISYMO ĮTAKA</t>
  </si>
  <si>
    <t>FINANSINĖS IR INVESTICINĖS VEIKLOS REZULTATAS</t>
  </si>
  <si>
    <t>KITOS VEIKLOS SĄNAUDOS</t>
  </si>
  <si>
    <t>PERVESTINOS Į BIUDŽETĄ KITOS VEIKLOS PAJAMOS</t>
  </si>
  <si>
    <t>KITOS VEIKLOS PAJAMOS</t>
  </si>
  <si>
    <t>KITOS VEIKLOS REZULTATAS</t>
  </si>
  <si>
    <t>PAGRINDINĖS VEIKLOS PERVIRŠIS AR DEFICITAS</t>
  </si>
  <si>
    <t>KITOS</t>
  </si>
  <si>
    <t>KITŲ PASLAUGŲ</t>
  </si>
  <si>
    <t>FINANSAVIMO</t>
  </si>
  <si>
    <t>NUOMOS</t>
  </si>
  <si>
    <t>SOCIALINIŲ IŠMOKŲ</t>
  </si>
  <si>
    <t>SUNAUDOTŲ IR PARDUOTŲ ATSARGŲ SAVIKAINA</t>
  </si>
  <si>
    <t>NUVERTĖJIMO IR NURAŠYTŲ SUMŲ</t>
  </si>
  <si>
    <t>PAPRASTOJO REMONTO IR EKSPLOATAVIMO</t>
  </si>
  <si>
    <t>TRANSPORTO</t>
  </si>
  <si>
    <t>KOMANDIRUOČIŲ</t>
  </si>
  <si>
    <t>KOMUNALINIŲ PASLAUGŲ IR RYŠIŲ</t>
  </si>
  <si>
    <t>NUSIDĖVĖJIMO IR AMORTIZACIJOS</t>
  </si>
  <si>
    <t>DARBO UŽMOKESČIO IR SOCIALINIO DRAUDIMO</t>
  </si>
  <si>
    <t>PAGRINDINĖS VEIKLOS SĄNAUDOS</t>
  </si>
  <si>
    <t>PAGRINDINĖS VEIKLOS KITOS PAJAMOS</t>
  </si>
  <si>
    <t>MOKESČIŲ IR SOCIALINIŲ ĮMOKŲ PAJAMOS</t>
  </si>
  <si>
    <t>FINANSAVIMO PAJAMOS</t>
  </si>
  <si>
    <t>PAGRINDINĖS VEIKLOS PAJAMOS</t>
  </si>
  <si>
    <t>Praėjęs ataskaitinis laikotarpis</t>
  </si>
  <si>
    <t>Ataskaitinis laikotarpis</t>
  </si>
  <si>
    <t>VEIKLOS REZULTATŲ ATASKAITA</t>
  </si>
  <si>
    <t xml:space="preserve">vadovas) </t>
  </si>
  <si>
    <t>ALYTAUS MIESTO SAVIVALDYBĖS ADMINISTRACIJA</t>
  </si>
  <si>
    <t>Alytaus miesto savivaldybės administracija, Rotušės a. 4, LT-62504 Alytus</t>
  </si>
  <si>
    <t>Pilka spalva parašytas tekstas paliktas tik aiškumo dėlei, ir yra nespausdinamas</t>
  </si>
  <si>
    <t>1 priedas</t>
  </si>
  <si>
    <t>X</t>
  </si>
  <si>
    <t>APSKAITOS POLITIKOS KEITIMO IR APSKAITOS KLAIDŲ TAISYMO ĮTAKA FINANSINĖS BŪKLĖS ATASKAITOS STRAIPSNIAMS</t>
  </si>
  <si>
    <t> </t>
  </si>
  <si>
    <t xml:space="preserve">Paskutinė praėjusio ataskaitinio laikotarpio diena      </t>
  </si>
  <si>
    <t>Padidėjimas</t>
  </si>
  <si>
    <t>Sumažėjimas (-)</t>
  </si>
  <si>
    <t>6=3+4+5</t>
  </si>
  <si>
    <t>A</t>
  </si>
  <si>
    <t>I</t>
  </si>
  <si>
    <t>    Plėtros darbai</t>
  </si>
  <si>
    <t>    Programinė įranga ir jos licencijos</t>
  </si>
  <si>
    <t>    Kitas nematerialusis turtas</t>
  </si>
  <si>
    <t>    Nebaigti projektai ir išankstiniai mokėjimai</t>
  </si>
  <si>
    <t xml:space="preserve">    Prestižas</t>
  </si>
  <si>
    <t>II</t>
  </si>
  <si>
    <t>    Žemė</t>
  </si>
  <si>
    <t>    Pastatai</t>
  </si>
  <si>
    <t>    Mašinos ir įrenginiai</t>
  </si>
  <si>
    <t>    Transporto priemonės</t>
  </si>
  <si>
    <t>    Nebaigta statyba ir išankstiniai mokėjimai</t>
  </si>
  <si>
    <t>III</t>
  </si>
  <si>
    <t>IV</t>
  </si>
  <si>
    <t>B</t>
  </si>
  <si>
    <t>C</t>
  </si>
  <si>
    <t>    Strateginės ir neliečiamosios atsargos</t>
  </si>
  <si>
    <t>    Medžiagos, žaliavos ir ūkinis inventorius</t>
  </si>
  <si>
    <t>    Nebaigta gaminti produkcija ir nebaigtos vykdyti sutartys</t>
  </si>
  <si>
    <t>    Pagaminta produkcija, atsargos, skirtos parduoti (perduoti)</t>
  </si>
  <si>
    <t>    Ilgalaikis materialusis ir biologinis turtas, skirtas parduoti</t>
  </si>
  <si>
    <t>Per vienerius metus gautinos sumos</t>
  </si>
  <si>
    <t>    Gautinos trumpalaikės finansinės sumos</t>
  </si>
  <si>
    <t>    Gautini mokesčiai ir socialinės įmokos</t>
  </si>
  <si>
    <t>    Gautinos finansavimo sumos</t>
  </si>
  <si>
    <t>    Gautinos sumos už turto naudojimą, parduotas prekes, turtą, paslaugas</t>
  </si>
  <si>
    <t>    Sukauptos gautinos sumos</t>
  </si>
  <si>
    <t>    Kitos gautinos sumos</t>
  </si>
  <si>
    <t>V</t>
  </si>
  <si>
    <t>IŠ VISO TURTO</t>
  </si>
  <si>
    <t>D</t>
  </si>
  <si>
    <t>E</t>
  </si>
  <si>
    <t>      Ilgalaikiai finansiniai įsipareigojimai</t>
  </si>
  <si>
    <t>      Ilgalaikiai atidėjiniai</t>
  </si>
  <si>
    <t>      Ilgalaikių atidėjinių einamųjų metų dalis ir trumpalaikiai atidėjiniai</t>
  </si>
  <si>
    <t>      Ilgalaikių įsipareigojimų einamųjų metų dalis</t>
  </si>
  <si>
    <t>      Trumpalaikiai finansiniai įsipareigojimai</t>
  </si>
  <si>
    <t>      Mokėtinos subsidijos, dotacijos ir finansavimo sumos</t>
  </si>
  <si>
    <t>      Mokėtinos sumos į Europos Sąjungos biudžetą</t>
  </si>
  <si>
    <t>      Mokėtinos sumos į biudžetus ir fondus</t>
  </si>
  <si>
    <t>            Grąžintinos finansavimo sumos</t>
  </si>
  <si>
    <t>            Kitos mokėtinos sumos biudžetui</t>
  </si>
  <si>
    <t>      Mokėtinos socialinės išmokos</t>
  </si>
  <si>
    <t>      Grąžintini mokesčiai ir jų permokos</t>
  </si>
  <si>
    <t>      Tiekėjams mokėtinos sumos</t>
  </si>
  <si>
    <t>      Su darbo santykiais susiję įsipareigojimai</t>
  </si>
  <si>
    <t>      Sukauptos mokėtinos sumos</t>
  </si>
  <si>
    <t>      Kiti trumpalaikiai įsipareigojimai</t>
  </si>
  <si>
    <t>F</t>
  </si>
  <si>
    <t>      Tikrosios vertės rezervas</t>
  </si>
  <si>
    <t>      Kiti rezervai</t>
  </si>
  <si>
    <t>Sukauptas perviršis ar deficitas prieš nuosavybės metodo įtaką</t>
  </si>
  <si>
    <t>      Einamųjų metų perviršis ar deficitas</t>
  </si>
  <si>
    <t>      Ankstesnių metų perviršis ar deficitas</t>
  </si>
  <si>
    <t>G</t>
  </si>
  <si>
    <t>IŠ VISO FINANSAVIMO SUMŲ, ĮSIPAREIGOJIMŲ, GRYNOJO TURTO IR MAŽUMOS DALIES</t>
  </si>
  <si>
    <t>(viešojo sektoriaus subjekto vadovas arba jo įgaliotas administracijos                           (parašas)</t>
  </si>
  <si>
    <t>(vyriausiasis buhalteris (buhalteris))                                                                           (parašas)</t>
  </si>
  <si>
    <t>Apskaitos politikos keitimo ir klaidų taisymo įtaka veiklos rezultatų ataskaitos straipsniams</t>
  </si>
  <si>
    <t xml:space="preserve">Eil. Nr.   </t>
  </si>
  <si>
    <t xml:space="preserve">Straipsniai   </t>
  </si>
  <si>
    <t>    Iš valstybės biudžeto</t>
  </si>
  <si>
    <t>    Iš savivaldybių biudžetų</t>
  </si>
  <si>
    <t>    Iš ES, užsienio valstybių ir tarptautinių organizacijų lėšų</t>
  </si>
  <si>
    <t>    Iš kitų finansavimo šaltinių</t>
  </si>
  <si>
    <t>    Pagrindinės veiklos kitos pajamos</t>
  </si>
  <si>
    <t>    Pervestinų pagrindinės veiklos kitų pajamų suma</t>
  </si>
  <si>
    <t>VI</t>
  </si>
  <si>
    <t>KAVALIFIKACIJOS KĖLIMO</t>
  </si>
  <si>
    <t>VII</t>
  </si>
  <si>
    <t>VIII</t>
  </si>
  <si>
    <t>IX</t>
  </si>
  <si>
    <t>XI</t>
  </si>
  <si>
    <t>XII</t>
  </si>
  <si>
    <t>XIII</t>
  </si>
  <si>
    <t>XIV</t>
  </si>
  <si>
    <t>H</t>
  </si>
  <si>
    <t>J</t>
  </si>
  <si>
    <t>(viešojo sektoriaus subjekto vadovas arba jo įgaliotas administracijos                     (parašas)</t>
  </si>
  <si>
    <t>(vyriausiasis buhalteris (buhalteris))                                                                               (parašas)</t>
  </si>
  <si>
    <t>Paskutinė praėjusio ataskaitinio laikotarpio diena, įvertinus apskaitos politikos keitimo ir klaidų taisymo įtaką</t>
  </si>
  <si>
    <t>Praėjęs ataskaitinis laikotarpis, įvertinus apskaitos politikos keitimo ir klaidų taisymo įtaką</t>
  </si>
  <si>
    <t>(Visos sumos eurais, jei nenurodyta kitaip)</t>
  </si>
  <si>
    <t>Pasta-bos Nr.</t>
  </si>
  <si>
    <t>Kitas ilgalaikis turtas</t>
  </si>
  <si>
    <t>    Baldai, biuro įranga ir kitas ilgalaikis materialusis turtas</t>
  </si>
  <si>
    <t>    Infrastruktūros statiniai</t>
  </si>
  <si>
    <t>    Kiti statiniai</t>
  </si>
  <si>
    <t xml:space="preserve">    Kultūros ir kitos vertybės</t>
  </si>
  <si>
    <t>Administracijos direktorius</t>
  </si>
  <si>
    <t>Gintaras Rakaitis</t>
  </si>
  <si>
    <t>3-iojo viešojo sektoriaus apskaitos ir finansinės atskaitomybės standarto „Veiklos rezultatų ataskaita“</t>
  </si>
  <si>
    <t>(Veiklos rezultatų ataskaitos forma)</t>
  </si>
  <si>
    <t>(viešojo sektoriaus subjekto pavadinimas)</t>
  </si>
  <si>
    <t>(viešojo sektoriaus subjekto, parengusio veiklos rezultatų ataskaitą, juridinio asmens kodas, adresas)</t>
  </si>
  <si>
    <t>1.</t>
  </si>
  <si>
    <t>PAJAMOS</t>
  </si>
  <si>
    <t>1.1.</t>
  </si>
  <si>
    <t>1.1.1.</t>
  </si>
  <si>
    <t xml:space="preserve">     Iš valstybės biudžeto </t>
  </si>
  <si>
    <t>1.1.2.</t>
  </si>
  <si>
    <t xml:space="preserve">     Iš savivaldybės biudžeto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</si>
  <si>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</si>
  <si>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</si>
  <si>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</si>
  <si>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</si>
  <si>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</si>
  <si>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</si>
  <si>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</si>
  <si>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 xml:space="preserve">KITOS PAJAMOS </t>
  </si>
  <si>
    <t>1.2.1.</t>
  </si>
  <si>
    <t xml:space="preserve">     Rinkliavų ir žyminio mokesčio pajamos</t>
  </si>
  <si>
    <t>1.2.1.1.</t>
  </si>
  <si>
    <t xml:space="preserve">          Rinkliavų pajamos</t>
  </si>
  <si>
    <t>1.2.1.2.</t>
  </si>
  <si>
    <t xml:space="preserve">          Įskaitytas žyminis mokestis</t>
  </si>
  <si>
    <t>1.2.1.3.</t>
  </si>
  <si>
    <t xml:space="preserve">          Grąžintinas žyminis mokestis </t>
  </si>
  <si>
    <t>1.2.2.</t>
  </si>
  <si>
    <t xml:space="preserve">     Prekių pardavimo ir paslaugų pajamos</t>
  </si>
  <si>
    <t>1.2.2.1.</t>
  </si>
  <si>
    <t xml:space="preserve">          Prekių pardavimo ir paslaugų, apmokamų viešojo sektoriaus subjektų lėšomis, pajamos</t>
  </si>
  <si>
    <t>1.2.2.2.</t>
  </si>
  <si>
    <t xml:space="preserve">          Kitų prekių pardavimo ir paslaugų pajamos</t>
  </si>
  <si>
    <t>1.2.3.</t>
  </si>
  <si>
    <t xml:space="preserve">     Baudų, konfiskuoto turto ir netesybų pajamos</t>
  </si>
  <si>
    <t>1.2.4.</t>
  </si>
  <si>
    <t xml:space="preserve">     Finansinės ir investicinės veiklos pajamos</t>
  </si>
  <si>
    <t>1.2.5.</t>
  </si>
  <si>
    <t xml:space="preserve">     Kitos </t>
  </si>
  <si>
    <t>1.2.6.</t>
  </si>
  <si>
    <t xml:space="preserve">     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</si>
  <si>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</si>
  <si>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</si>
  <si>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</si>
  <si>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</si>
  <si>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</si>
  <si>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 xml:space="preserve">     Darbo užmokesčio ir socialinio draudimo sąnaudos</t>
  </si>
  <si>
    <t>2.1.2.</t>
  </si>
  <si>
    <t xml:space="preserve">     Socialinių ir kitų išmokų darbuotojams sąnaudos</t>
  </si>
  <si>
    <t>2.2.</t>
  </si>
  <si>
    <t>PREKIŲ IR PASLAUGŲ SĄNAUDOS</t>
  </si>
  <si>
    <t>2.2.1.</t>
  </si>
  <si>
    <t xml:space="preserve">     Prekių ir paslaugų sąnaudos veiklai</t>
  </si>
  <si>
    <t>2.2.2.</t>
  </si>
  <si>
    <t xml:space="preserve">     Prekių ir paslaugų sąnaudos viešajam ūkiui</t>
  </si>
  <si>
    <t>2.2.3.</t>
  </si>
  <si>
    <t xml:space="preserve">     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</si>
  <si>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</si>
  <si>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</si>
  <si>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</si>
  <si>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</si>
  <si>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</si>
  <si>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</si>
  <si>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</si>
  <si>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</si>
  <si>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</si>
  <si>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</si>
  <si>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</si>
  <si>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</si>
  <si>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</si>
  <si>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</si>
  <si>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3.</t>
  </si>
  <si>
    <t>PERVIRŠIS AR DEFICITAS IŠ VYKDOMOS VEIKLOS</t>
  </si>
  <si>
    <t>4.</t>
  </si>
  <si>
    <t>5.</t>
  </si>
  <si>
    <t>6.</t>
  </si>
  <si>
    <t>7.</t>
  </si>
  <si>
    <r>
      <rPr>
        <b/>
        <sz val="10"/>
        <color rgb="FF000000"/>
        <rFont val="Times New Roman"/>
        <family val="1"/>
        <charset val="186"/>
      </rPr>
      <t>Pastaba.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Forma pildoma rengiant viešojo sektoriaus subjektų, išskyrus išteklių fondus, mokesčių fondus ir fondų fondus, veiklos rezultatų ataskaitą.</t>
    </r>
  </si>
  <si>
    <t>(pareigų pavadinimas)</t>
  </si>
  <si>
    <t>2-ojo viešojo sektoriaus apskaitos ir finansinės atskaitomybės standarto „Finansinės būklės ataskaita“</t>
  </si>
  <si>
    <t>(Finansinės būklės ataskaitos forma)</t>
  </si>
  <si>
    <t>(viešojo sektoriaus subjekto, parengusio finansinės būklės ataskaitą, juridinio asmens kodas, adresas)</t>
  </si>
  <si>
    <t xml:space="preserve">   Plėtros darbai</t>
  </si>
  <si>
    <t xml:space="preserve">   Programinė įranga ir jos licencijos</t>
  </si>
  <si>
    <t xml:space="preserve">   Nebaigti projektai ir iš anksto sumokėtos sumos</t>
  </si>
  <si>
    <t xml:space="preserve">   Kitas nematerialusis turtas</t>
  </si>
  <si>
    <t xml:space="preserve">   Žemė</t>
  </si>
  <si>
    <t xml:space="preserve">   Pastatai</t>
  </si>
  <si>
    <t xml:space="preserve">   Infrastruktūros statiniai</t>
  </si>
  <si>
    <t xml:space="preserve">   Kiti statiniai</t>
  </si>
  <si>
    <t xml:space="preserve">   Mašinos ir įrenginiai</t>
  </si>
  <si>
    <t xml:space="preserve">   Transporto priemonės</t>
  </si>
  <si>
    <t>1.2.7.</t>
  </si>
  <si>
    <t xml:space="preserve">   Baldai, biuro įranga ir kitas ilgalaikis materialusis turtas</t>
  </si>
  <si>
    <t>1.2.8.</t>
  </si>
  <si>
    <t xml:space="preserve">   Kultūros ir kitos vertybės</t>
  </si>
  <si>
    <t>1.2.9.</t>
  </si>
  <si>
    <t xml:space="preserve">   Nebaigta statyba ir iš anksto sumokėtos sumos</t>
  </si>
  <si>
    <t>1.3.</t>
  </si>
  <si>
    <t>1.4.</t>
  </si>
  <si>
    <t>Materialiniai ištekliai</t>
  </si>
  <si>
    <t>1.5.</t>
  </si>
  <si>
    <t>3.1.</t>
  </si>
  <si>
    <t>3.2.</t>
  </si>
  <si>
    <t>Iš anksto sumokėtos sumos</t>
  </si>
  <si>
    <t>3.3.</t>
  </si>
  <si>
    <t>3.3.1.</t>
  </si>
  <si>
    <t xml:space="preserve">   Suteiktos paskolos</t>
  </si>
  <si>
    <t>3.3.2.</t>
  </si>
  <si>
    <t xml:space="preserve">   Gautinos finansavimo sumos</t>
  </si>
  <si>
    <t>3.3.3.</t>
  </si>
  <si>
    <t xml:space="preserve">   Gautinos sumos iš biudžeto už pervestas pajamų įmokas</t>
  </si>
  <si>
    <t>3.3.4.</t>
  </si>
  <si>
    <t xml:space="preserve">   Gautinos sumos už turto naudojimą, parduotas prekes, turtą, paslaugas</t>
  </si>
  <si>
    <t>3.3.5.</t>
  </si>
  <si>
    <t xml:space="preserve">   Kitos gautinos sumos</t>
  </si>
  <si>
    <t>3.4.</t>
  </si>
  <si>
    <t>3.5.</t>
  </si>
  <si>
    <t>5.1.</t>
  </si>
  <si>
    <t>5.2.</t>
  </si>
  <si>
    <t>5.3.</t>
  </si>
  <si>
    <t>5.4.</t>
  </si>
  <si>
    <t>Iš viešojo sektoriaus subjektų pajamų</t>
  </si>
  <si>
    <t>5.5.</t>
  </si>
  <si>
    <t>Iš fizinių ir privačių juridinių asmenų</t>
  </si>
  <si>
    <t>6.1.</t>
  </si>
  <si>
    <t>Atidėjiniai</t>
  </si>
  <si>
    <t>6.2.</t>
  </si>
  <si>
    <t>6.2.1.</t>
  </si>
  <si>
    <t xml:space="preserve">   Ilgalaikiai skoliniai įsipareigojimai</t>
  </si>
  <si>
    <t>6.2.2.</t>
  </si>
  <si>
    <t xml:space="preserve">   Kiti ilgalaikiai įsipareigojimai</t>
  </si>
  <si>
    <t>6.3.</t>
  </si>
  <si>
    <t>6.3.1.</t>
  </si>
  <si>
    <t xml:space="preserve">   Trumpalaikiai skoliniai įsipareigojimai</t>
  </si>
  <si>
    <t>6.3.2.</t>
  </si>
  <si>
    <t xml:space="preserve">   Mokėtinos socialinės išmokos, stipendijos, prizai ir premijos</t>
  </si>
  <si>
    <t>6.3.3.</t>
  </si>
  <si>
    <t xml:space="preserve">   Tiekėjams mokėtinos sumos</t>
  </si>
  <si>
    <t>6.3.4.</t>
  </si>
  <si>
    <t xml:space="preserve">   Su darbo santykiais susiję įsipareigojimai</t>
  </si>
  <si>
    <t>6.3.5.</t>
  </si>
  <si>
    <t xml:space="preserve">   Kiti trumpalaikiai įsipareigojimai</t>
  </si>
  <si>
    <t>6.3.5.1.</t>
  </si>
  <si>
    <t xml:space="preserve">      Mokėtinos sumos tarptautinėms institucijoms, į biudžetus ir fondus</t>
  </si>
  <si>
    <t>6.3.5.2.</t>
  </si>
  <si>
    <t xml:space="preserve">      Kiti įsipareigojimai</t>
  </si>
  <si>
    <t>7.1.</t>
  </si>
  <si>
    <t>7.2.</t>
  </si>
  <si>
    <t>7.2.1.</t>
  </si>
  <si>
    <t xml:space="preserve">   Tikrosios vertės rezervas</t>
  </si>
  <si>
    <t>7.2.2.</t>
  </si>
  <si>
    <t xml:space="preserve">   Mineralinių išteklių rezervas</t>
  </si>
  <si>
    <t>7.2.3.</t>
  </si>
  <si>
    <t xml:space="preserve">   Medynų rezervas</t>
  </si>
  <si>
    <t>7.2.4.</t>
  </si>
  <si>
    <t xml:space="preserve">   Kiti rezervai</t>
  </si>
  <si>
    <t>7.3.</t>
  </si>
  <si>
    <t xml:space="preserve">Sukauptas perviršis ar deficitas </t>
  </si>
  <si>
    <t>7.3.1.</t>
  </si>
  <si>
    <t xml:space="preserve">   Viešojo sektoriaus subjekto sukauptas perviršis ar deficitas be nuosavybės metodo įtakos</t>
  </si>
  <si>
    <t>7.3.2.</t>
  </si>
  <si>
    <t xml:space="preserve">   Nuosavybės metodo įtaka</t>
  </si>
  <si>
    <t>8.</t>
  </si>
  <si>
    <t>IŠ VISO FINANSAVIMO SUMŲ, ĮSIPAREIGOJIMŲ IR GRYNOJO TURTO</t>
  </si>
  <si>
    <r>
      <rPr>
        <b/>
        <sz val="9"/>
        <color rgb="FF000000"/>
        <rFont val="Times New Roman"/>
        <family val="1"/>
        <charset val="186"/>
      </rPr>
      <t>Pastaba.</t>
    </r>
    <r>
      <rPr>
        <sz val="9"/>
        <color rgb="FF000000"/>
        <rFont val="Times New Roman"/>
        <family val="1"/>
        <charset val="186"/>
      </rPr>
      <t xml:space="preserve"> </t>
    </r>
    <r>
      <rPr>
        <sz val="9"/>
        <color rgb="FF000000"/>
        <rFont val="Times New Roman"/>
        <family val="1"/>
        <charset val="186"/>
      </rPr>
      <t>Forma pildoma rengiant viešojo sektoriaus subjektų, išskyrus išteklių fondus, mokesčių fondus ir fondų fondus, finansinės būklės ataskaitą.</t>
    </r>
  </si>
  <si>
    <t>      Kiti ilgalaikiai įsipareigojimai</t>
  </si>
  <si>
    <t>2026 M. BIRŽELIO 30 D. PASIBAIGUSIO ATASKAITINIO LAIKOTARPIO FINANSINIŲ ATASKAITŲ RINKINYS</t>
  </si>
  <si>
    <t>PAGAL 2026 M. BIRŽELIO 30 D. DUOMENIS</t>
  </si>
  <si>
    <t>2026 m. rugpjūčio 14 d.</t>
  </si>
  <si>
    <t>Eur, ct</t>
  </si>
  <si>
    <t>2.10.</t>
  </si>
  <si>
    <t>KAPITALIZUOTOS TURTO KŪRIMO (GAMYBOS) IŠLAIDOS</t>
  </si>
  <si>
    <t>Buhalterinės apskaitos skyriaus vedėjo pavaduotoja</t>
  </si>
  <si>
    <t>Daiva Ludavičienė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</si>
</sst>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\ ###\ ###\ ##0;\(#\ ###\ ###\ ##0\);&quot;-&quot;"/>
  </numFmts>
  <fonts count="85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20"/>
      <name val="Arial"/>
      <family val="2"/>
      <charset val="186"/>
    </font>
    <font>
      <sz val="11"/>
      <color indexed="37"/>
      <name val="Calibri"/>
      <family val="2"/>
    </font>
    <font>
      <b/>
      <sz val="10"/>
      <color indexed="52"/>
      <name val="Arial"/>
      <family val="2"/>
      <charset val="186"/>
    </font>
    <font>
      <b/>
      <sz val="11"/>
      <color indexed="17"/>
      <name val="Calibri"/>
      <family val="2"/>
    </font>
    <font>
      <b/>
      <sz val="10"/>
      <color indexed="9"/>
      <name val="Arial"/>
      <family val="2"/>
      <charset val="186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  <charset val="186"/>
    </font>
    <font>
      <sz val="10"/>
      <color indexed="17"/>
      <name val="Arial"/>
      <family val="2"/>
      <charset val="186"/>
    </font>
    <font>
      <b/>
      <sz val="15"/>
      <color indexed="56"/>
      <name val="Arial"/>
      <family val="2"/>
      <charset val="186"/>
    </font>
    <font>
      <b/>
      <sz val="15"/>
      <color indexed="62"/>
      <name val="Calibri"/>
      <family val="2"/>
    </font>
    <font>
      <b/>
      <sz val="13"/>
      <color indexed="56"/>
      <name val="Arial"/>
      <family val="2"/>
      <charset val="186"/>
    </font>
    <font>
      <b/>
      <sz val="13"/>
      <color indexed="62"/>
      <name val="Calibri"/>
      <family val="2"/>
    </font>
    <font>
      <b/>
      <sz val="11"/>
      <color indexed="56"/>
      <name val="Arial"/>
      <family val="2"/>
      <charset val="186"/>
    </font>
    <font>
      <b/>
      <sz val="11"/>
      <color indexed="62"/>
      <name val="Calibri"/>
      <family val="2"/>
    </font>
    <font>
      <u/>
      <sz val="10"/>
      <color indexed="12"/>
      <name val="Arial"/>
      <family val="2"/>
      <charset val="186"/>
    </font>
    <font>
      <u/>
      <sz val="10"/>
      <color indexed="62"/>
      <name val="Arial"/>
      <family val="2"/>
    </font>
    <font>
      <u/>
      <sz val="10"/>
      <color indexed="62"/>
      <name val="Arial"/>
      <family val="2"/>
      <charset val="186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0"/>
      <color indexed="52"/>
      <name val="Arial"/>
      <family val="2"/>
      <charset val="186"/>
    </font>
    <font>
      <sz val="11"/>
      <color indexed="17"/>
      <name val="Calibri"/>
      <family val="2"/>
    </font>
    <font>
      <sz val="10"/>
      <color indexed="60"/>
      <name val="Arial"/>
      <family val="2"/>
      <charset val="186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  <charset val="186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indexed="63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2"/>
      <name val="TimesLT"/>
    </font>
    <font>
      <sz val="12"/>
      <name val="TimesLT"/>
      <charset val="186"/>
    </font>
    <font>
      <b/>
      <sz val="18"/>
      <color indexed="56"/>
      <name val="Cambria"/>
      <family val="2"/>
      <charset val="186"/>
    </font>
    <font>
      <b/>
      <sz val="10"/>
      <color indexed="8"/>
      <name val="Arial"/>
      <family val="2"/>
      <charset val="186"/>
    </font>
    <font>
      <sz val="10"/>
      <color indexed="10"/>
      <name val="Arial"/>
      <family val="2"/>
      <charset val="186"/>
    </font>
    <font>
      <sz val="11"/>
      <color indexed="14"/>
      <name val="Calibri"/>
      <family val="2"/>
    </font>
    <font>
      <b/>
      <sz val="10"/>
      <name val="Times New Roman"/>
      <family val="1"/>
    </font>
    <font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8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color rgb="FF000000"/>
      <name val="Arial"/>
      <family val="2"/>
      <charset val="186"/>
    </font>
    <font>
      <b/>
      <sz val="9"/>
      <name val="Times New Roman"/>
      <family val="1"/>
      <charset val="186"/>
    </font>
    <font>
      <sz val="11"/>
      <name val="Calibri"/>
      <family val="2"/>
      <charset val="186"/>
    </font>
    <font>
      <sz val="10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1"/>
      <name val="Calibri"/>
      <family val="2"/>
      <charset val="186"/>
    </font>
    <font>
      <u/>
      <sz val="10"/>
      <color rgb="FF000000"/>
      <name val="Times New Roman"/>
      <family val="1"/>
      <charset val="186"/>
    </font>
    <font>
      <u/>
      <sz val="11"/>
      <name val="Calibri"/>
      <family val="2"/>
      <charset val="186"/>
    </font>
  </fonts>
  <fills count="6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3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57">
    <xf numFmtId="0" fontId="0" fillId="0" borderId="0"/>
    <xf numFmtId="0" fontId="4" fillId="0" borderId="0"/>
    <xf numFmtId="0" fontId="7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4" fillId="1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6" fillId="24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15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4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7" fillId="4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41" borderId="9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1" fillId="4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8" borderId="9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" fillId="0" borderId="0"/>
    <xf numFmtId="0" fontId="7" fillId="0" borderId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1" fillId="4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3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5" fillId="0" borderId="0"/>
    <xf numFmtId="0" fontId="45" fillId="0" borderId="0"/>
    <xf numFmtId="0" fontId="5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3" fillId="48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48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6" fillId="0" borderId="0"/>
    <xf numFmtId="0" fontId="7" fillId="0" borderId="0"/>
    <xf numFmtId="0" fontId="7" fillId="0" borderId="0"/>
    <xf numFmtId="0" fontId="43" fillId="48" borderId="0"/>
    <xf numFmtId="0" fontId="44" fillId="48" borderId="0"/>
    <xf numFmtId="0" fontId="7" fillId="0" borderId="0"/>
    <xf numFmtId="0" fontId="43" fillId="48" borderId="0"/>
    <xf numFmtId="0" fontId="43" fillId="48" borderId="0"/>
    <xf numFmtId="0" fontId="43" fillId="48" borderId="0"/>
    <xf numFmtId="0" fontId="44" fillId="48" borderId="0"/>
    <xf numFmtId="0" fontId="43" fillId="48" borderId="0"/>
    <xf numFmtId="0" fontId="43" fillId="48" borderId="0"/>
    <xf numFmtId="0" fontId="44" fillId="48" borderId="0"/>
    <xf numFmtId="0" fontId="43" fillId="48" borderId="0"/>
    <xf numFmtId="0" fontId="43" fillId="48" borderId="0"/>
    <xf numFmtId="0" fontId="44" fillId="48" borderId="0"/>
    <xf numFmtId="0" fontId="43" fillId="48" borderId="0"/>
    <xf numFmtId="0" fontId="43" fillId="48" borderId="0"/>
    <xf numFmtId="0" fontId="44" fillId="48" borderId="0"/>
    <xf numFmtId="0" fontId="43" fillId="48" borderId="0"/>
    <xf numFmtId="0" fontId="43" fillId="48" borderId="0"/>
    <xf numFmtId="0" fontId="44" fillId="48" borderId="0"/>
    <xf numFmtId="0" fontId="43" fillId="48" borderId="0"/>
    <xf numFmtId="0" fontId="43" fillId="48" borderId="0"/>
    <xf numFmtId="0" fontId="44" fillId="48" borderId="0"/>
    <xf numFmtId="0" fontId="7" fillId="49" borderId="2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7" fillId="41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2" fillId="0" borderId="0"/>
    <xf numFmtId="4" fontId="43" fillId="47" borderId="10" applyNumberFormat="0" applyProtection="0">
      <alignment vertical="center"/>
    </xf>
    <xf numFmtId="4" fontId="43" fillId="47" borderId="10" applyNumberFormat="0" applyProtection="0">
      <alignment vertical="center"/>
    </xf>
    <xf numFmtId="4" fontId="49" fillId="50" borderId="10" applyNumberFormat="0" applyProtection="0">
      <alignment vertical="center"/>
    </xf>
    <xf numFmtId="4" fontId="43" fillId="50" borderId="10" applyNumberFormat="0" applyProtection="0">
      <alignment horizontal="left" vertical="center" indent="1"/>
    </xf>
    <xf numFmtId="4" fontId="43" fillId="50" borderId="10" applyNumberFormat="0" applyProtection="0">
      <alignment horizontal="left" vertical="center" indent="1"/>
    </xf>
    <xf numFmtId="0" fontId="50" fillId="47" borderId="22" applyNumberFormat="0" applyProtection="0">
      <alignment horizontal="left" vertical="top" indent="1"/>
    </xf>
    <xf numFmtId="4" fontId="43" fillId="15" borderId="10" applyNumberFormat="0" applyProtection="0">
      <alignment horizontal="left" vertical="center" indent="1"/>
    </xf>
    <xf numFmtId="4" fontId="43" fillId="15" borderId="10" applyNumberFormat="0" applyProtection="0">
      <alignment horizontal="left" vertical="center" indent="1"/>
    </xf>
    <xf numFmtId="4" fontId="43" fillId="4" borderId="10" applyNumberFormat="0" applyProtection="0">
      <alignment horizontal="right" vertical="center"/>
    </xf>
    <xf numFmtId="4" fontId="43" fillId="4" borderId="10" applyNumberFormat="0" applyProtection="0">
      <alignment horizontal="right" vertical="center"/>
    </xf>
    <xf numFmtId="4" fontId="43" fillId="51" borderId="10" applyNumberFormat="0" applyProtection="0">
      <alignment horizontal="right" vertical="center"/>
    </xf>
    <xf numFmtId="4" fontId="43" fillId="51" borderId="10" applyNumberFormat="0" applyProtection="0">
      <alignment horizontal="right" vertical="center"/>
    </xf>
    <xf numFmtId="4" fontId="43" fillId="22" borderId="23" applyNumberFormat="0" applyProtection="0">
      <alignment horizontal="right" vertical="center"/>
    </xf>
    <xf numFmtId="4" fontId="43" fillId="22" borderId="23" applyNumberFormat="0" applyProtection="0">
      <alignment horizontal="right" vertical="center"/>
    </xf>
    <xf numFmtId="4" fontId="43" fillId="12" borderId="10" applyNumberFormat="0" applyProtection="0">
      <alignment horizontal="right" vertical="center"/>
    </xf>
    <xf numFmtId="4" fontId="43" fillId="12" borderId="10" applyNumberFormat="0" applyProtection="0">
      <alignment horizontal="right" vertical="center"/>
    </xf>
    <xf numFmtId="4" fontId="43" fillId="16" borderId="10" applyNumberFormat="0" applyProtection="0">
      <alignment horizontal="right" vertical="center"/>
    </xf>
    <xf numFmtId="4" fontId="43" fillId="16" borderId="10" applyNumberFormat="0" applyProtection="0">
      <alignment horizontal="right" vertical="center"/>
    </xf>
    <xf numFmtId="4" fontId="43" fillId="36" borderId="10" applyNumberFormat="0" applyProtection="0">
      <alignment horizontal="right" vertical="center"/>
    </xf>
    <xf numFmtId="4" fontId="43" fillId="36" borderId="10" applyNumberFormat="0" applyProtection="0">
      <alignment horizontal="right" vertical="center"/>
    </xf>
    <xf numFmtId="4" fontId="43" fillId="27" borderId="10" applyNumberFormat="0" applyProtection="0">
      <alignment horizontal="right" vertical="center"/>
    </xf>
    <xf numFmtId="4" fontId="43" fillId="27" borderId="10" applyNumberFormat="0" applyProtection="0">
      <alignment horizontal="right" vertical="center"/>
    </xf>
    <xf numFmtId="4" fontId="43" fillId="52" borderId="10" applyNumberFormat="0" applyProtection="0">
      <alignment horizontal="right" vertical="center"/>
    </xf>
    <xf numFmtId="4" fontId="43" fillId="52" borderId="10" applyNumberFormat="0" applyProtection="0">
      <alignment horizontal="right" vertical="center"/>
    </xf>
    <xf numFmtId="4" fontId="43" fillId="11" borderId="10" applyNumberFormat="0" applyProtection="0">
      <alignment horizontal="right" vertical="center"/>
    </xf>
    <xf numFmtId="4" fontId="43" fillId="11" borderId="10" applyNumberFormat="0" applyProtection="0">
      <alignment horizontal="right" vertical="center"/>
    </xf>
    <xf numFmtId="4" fontId="43" fillId="53" borderId="23" applyNumberFormat="0" applyProtection="0">
      <alignment horizontal="left" vertical="center" indent="1"/>
    </xf>
    <xf numFmtId="4" fontId="43" fillId="53" borderId="23" applyNumberFormat="0" applyProtection="0">
      <alignment horizontal="left" vertical="center" indent="1"/>
    </xf>
    <xf numFmtId="4" fontId="42" fillId="54" borderId="23" applyNumberFormat="0" applyProtection="0">
      <alignment horizontal="left" vertical="center" indent="1"/>
    </xf>
    <xf numFmtId="4" fontId="42" fillId="54" borderId="23" applyNumberFormat="0" applyProtection="0">
      <alignment horizontal="left" vertical="center" indent="1"/>
    </xf>
    <xf numFmtId="4" fontId="42" fillId="54" borderId="23" applyNumberFormat="0" applyProtection="0">
      <alignment horizontal="left" vertical="center" indent="1"/>
    </xf>
    <xf numFmtId="4" fontId="42" fillId="54" borderId="23" applyNumberFormat="0" applyProtection="0">
      <alignment horizontal="left" vertical="center" indent="1"/>
    </xf>
    <xf numFmtId="4" fontId="43" fillId="55" borderId="10" applyNumberFormat="0" applyProtection="0">
      <alignment horizontal="right" vertical="center"/>
    </xf>
    <xf numFmtId="4" fontId="43" fillId="55" borderId="10" applyNumberFormat="0" applyProtection="0">
      <alignment horizontal="right" vertical="center"/>
    </xf>
    <xf numFmtId="4" fontId="43" fillId="56" borderId="23" applyNumberFormat="0" applyProtection="0">
      <alignment horizontal="left" vertical="center" indent="1"/>
    </xf>
    <xf numFmtId="4" fontId="43" fillId="56" borderId="23" applyNumberFormat="0" applyProtection="0">
      <alignment horizontal="left" vertical="center" indent="1"/>
    </xf>
    <xf numFmtId="4" fontId="43" fillId="55" borderId="23" applyNumberFormat="0" applyProtection="0">
      <alignment horizontal="left" vertical="center" indent="1"/>
    </xf>
    <xf numFmtId="4" fontId="43" fillId="55" borderId="23" applyNumberFormat="0" applyProtection="0">
      <alignment horizontal="left" vertical="center" indent="1"/>
    </xf>
    <xf numFmtId="0" fontId="43" fillId="41" borderId="10" applyNumberFormat="0" applyProtection="0">
      <alignment horizontal="left" vertical="center" indent="1"/>
    </xf>
    <xf numFmtId="0" fontId="43" fillId="41" borderId="10" applyNumberFormat="0" applyProtection="0">
      <alignment horizontal="left" vertical="center" indent="1"/>
    </xf>
    <xf numFmtId="0" fontId="43" fillId="54" borderId="22" applyNumberFormat="0" applyProtection="0">
      <alignment horizontal="left" vertical="top" indent="1"/>
    </xf>
    <xf numFmtId="0" fontId="43" fillId="54" borderId="22" applyNumberFormat="0" applyProtection="0">
      <alignment horizontal="left" vertical="top" indent="1"/>
    </xf>
    <xf numFmtId="0" fontId="44" fillId="54" borderId="22" applyNumberFormat="0" applyProtection="0">
      <alignment horizontal="left" vertical="top" indent="1"/>
    </xf>
    <xf numFmtId="0" fontId="43" fillId="57" borderId="10" applyNumberFormat="0" applyProtection="0">
      <alignment horizontal="left" vertical="center" indent="1"/>
    </xf>
    <xf numFmtId="0" fontId="43" fillId="57" borderId="10" applyNumberFormat="0" applyProtection="0">
      <alignment horizontal="left" vertical="center" indent="1"/>
    </xf>
    <xf numFmtId="0" fontId="43" fillId="55" borderId="22" applyNumberFormat="0" applyProtection="0">
      <alignment horizontal="left" vertical="top" indent="1"/>
    </xf>
    <xf numFmtId="0" fontId="43" fillId="55" borderId="22" applyNumberFormat="0" applyProtection="0">
      <alignment horizontal="left" vertical="top" indent="1"/>
    </xf>
    <xf numFmtId="0" fontId="44" fillId="55" borderId="22" applyNumberFormat="0" applyProtection="0">
      <alignment horizontal="left" vertical="top" indent="1"/>
    </xf>
    <xf numFmtId="0" fontId="43" fillId="9" borderId="10" applyNumberFormat="0" applyProtection="0">
      <alignment horizontal="left" vertical="center" indent="1"/>
    </xf>
    <xf numFmtId="0" fontId="43" fillId="9" borderId="10" applyNumberFormat="0" applyProtection="0">
      <alignment horizontal="left" vertical="center" indent="1"/>
    </xf>
    <xf numFmtId="0" fontId="43" fillId="9" borderId="22" applyNumberFormat="0" applyProtection="0">
      <alignment horizontal="left" vertical="top" indent="1"/>
    </xf>
    <xf numFmtId="0" fontId="43" fillId="9" borderId="22" applyNumberFormat="0" applyProtection="0">
      <alignment horizontal="left" vertical="top" indent="1"/>
    </xf>
    <xf numFmtId="0" fontId="44" fillId="9" borderId="22" applyNumberFormat="0" applyProtection="0">
      <alignment horizontal="left" vertical="top" indent="1"/>
    </xf>
    <xf numFmtId="0" fontId="43" fillId="56" borderId="10" applyNumberFormat="0" applyProtection="0">
      <alignment horizontal="left" vertical="center" indent="1"/>
    </xf>
    <xf numFmtId="0" fontId="43" fillId="56" borderId="10" applyNumberFormat="0" applyProtection="0">
      <alignment horizontal="left" vertical="center" indent="1"/>
    </xf>
    <xf numFmtId="0" fontId="43" fillId="56" borderId="22" applyNumberFormat="0" applyProtection="0">
      <alignment horizontal="left" vertical="top" indent="1"/>
    </xf>
    <xf numFmtId="0" fontId="43" fillId="56" borderId="22" applyNumberFormat="0" applyProtection="0">
      <alignment horizontal="left" vertical="top" indent="1"/>
    </xf>
    <xf numFmtId="0" fontId="44" fillId="56" borderId="22" applyNumberFormat="0" applyProtection="0">
      <alignment horizontal="left" vertical="top" indent="1"/>
    </xf>
    <xf numFmtId="0" fontId="43" fillId="58" borderId="24" applyNumberFormat="0">
      <protection locked="0"/>
    </xf>
    <xf numFmtId="0" fontId="43" fillId="58" borderId="24" applyNumberFormat="0">
      <protection locked="0"/>
    </xf>
    <xf numFmtId="0" fontId="44" fillId="58" borderId="24" applyNumberFormat="0">
      <protection locked="0"/>
    </xf>
    <xf numFmtId="0" fontId="51" fillId="54" borderId="25" applyBorder="0"/>
    <xf numFmtId="4" fontId="52" fillId="49" borderId="22" applyNumberFormat="0" applyProtection="0">
      <alignment vertical="center"/>
    </xf>
    <xf numFmtId="4" fontId="49" fillId="59" borderId="6" applyNumberFormat="0" applyProtection="0">
      <alignment vertical="center"/>
    </xf>
    <xf numFmtId="4" fontId="52" fillId="41" borderId="22" applyNumberFormat="0" applyProtection="0">
      <alignment horizontal="left" vertical="center" indent="1"/>
    </xf>
    <xf numFmtId="0" fontId="52" fillId="49" borderId="22" applyNumberFormat="0" applyProtection="0">
      <alignment horizontal="left" vertical="top" indent="1"/>
    </xf>
    <xf numFmtId="4" fontId="43" fillId="0" borderId="10" applyNumberFormat="0" applyProtection="0">
      <alignment horizontal="right" vertical="center"/>
    </xf>
    <xf numFmtId="4" fontId="43" fillId="0" borderId="10" applyNumberFormat="0" applyProtection="0">
      <alignment horizontal="right" vertical="center"/>
    </xf>
    <xf numFmtId="4" fontId="49" fillId="2" borderId="10" applyNumberFormat="0" applyProtection="0">
      <alignment horizontal="right" vertical="center"/>
    </xf>
    <xf numFmtId="4" fontId="43" fillId="15" borderId="10" applyNumberFormat="0" applyProtection="0">
      <alignment horizontal="left" vertical="center" indent="1"/>
    </xf>
    <xf numFmtId="4" fontId="43" fillId="15" borderId="10" applyNumberFormat="0" applyProtection="0">
      <alignment horizontal="left" vertical="center" indent="1"/>
    </xf>
    <xf numFmtId="0" fontId="52" fillId="55" borderId="22" applyNumberFormat="0" applyProtection="0">
      <alignment horizontal="left" vertical="top" indent="1"/>
    </xf>
    <xf numFmtId="4" fontId="53" fillId="60" borderId="23" applyNumberFormat="0" applyProtection="0">
      <alignment horizontal="left" vertical="center" indent="1"/>
    </xf>
    <xf numFmtId="0" fontId="43" fillId="61" borderId="6"/>
    <xf numFmtId="0" fontId="43" fillId="61" borderId="6"/>
    <xf numFmtId="4" fontId="54" fillId="58" borderId="10" applyNumberFormat="0" applyProtection="0">
      <alignment horizontal="right" vertical="center"/>
    </xf>
    <xf numFmtId="0" fontId="55" fillId="0" borderId="0" applyNumberFormat="0" applyFill="0" applyBorder="0" applyAlignment="0" applyProtection="0"/>
    <xf numFmtId="0" fontId="56" fillId="0" borderId="23"/>
    <xf numFmtId="0" fontId="56" fillId="0" borderId="23"/>
    <xf numFmtId="0" fontId="57" fillId="0" borderId="23"/>
    <xf numFmtId="0" fontId="58" fillId="0" borderId="0" applyNumberFormat="0" applyFill="0" applyBorder="0" applyAlignment="0" applyProtection="0"/>
    <xf numFmtId="0" fontId="59" fillId="0" borderId="26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3" fillId="48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12">
    <xf numFmtId="0" fontId="0" fillId="0" borderId="0" xfId="0"/>
    <xf numFmtId="0" fontId="8" fillId="0" borderId="0" xfId="2" applyFont="1"/>
    <xf numFmtId="0" fontId="8" fillId="0" borderId="0" xfId="2" applyFont="1" applyAlignment="1">
      <alignment horizontal="right"/>
    </xf>
    <xf numFmtId="0" fontId="8" fillId="0" borderId="0" xfId="2" applyFont="1" applyAlignment="1">
      <alignment horizontal="left"/>
    </xf>
    <xf numFmtId="0" fontId="10" fillId="0" borderId="0" xfId="2" applyFont="1"/>
    <xf numFmtId="0" fontId="11" fillId="0" borderId="0" xfId="2" applyFont="1"/>
    <xf numFmtId="0" fontId="11" fillId="0" borderId="0" xfId="2" applyFont="1" applyAlignment="1">
      <alignment horizontal="right"/>
    </xf>
    <xf numFmtId="0" fontId="5" fillId="0" borderId="7" xfId="2" applyFont="1" applyBorder="1"/>
    <xf numFmtId="165" fontId="5" fillId="0" borderId="7" xfId="2" applyNumberFormat="1" applyFont="1" applyBorder="1"/>
    <xf numFmtId="0" fontId="12" fillId="0" borderId="7" xfId="2" applyFont="1" applyBorder="1"/>
    <xf numFmtId="0" fontId="5" fillId="0" borderId="0" xfId="2" applyFont="1"/>
    <xf numFmtId="0" fontId="12" fillId="0" borderId="0" xfId="2" applyFont="1"/>
    <xf numFmtId="0" fontId="5" fillId="0" borderId="8" xfId="2" applyFont="1" applyBorder="1"/>
    <xf numFmtId="165" fontId="5" fillId="0" borderId="8" xfId="2" applyNumberFormat="1" applyFont="1" applyBorder="1"/>
    <xf numFmtId="0" fontId="12" fillId="0" borderId="8" xfId="2" applyFont="1" applyBorder="1"/>
    <xf numFmtId="0" fontId="5" fillId="0" borderId="0" xfId="2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0" fontId="74" fillId="0" borderId="0" xfId="0" applyFont="1"/>
    <xf numFmtId="0" fontId="80" fillId="0" borderId="3" xfId="856" applyFont="1" applyBorder="1" applyAlignment="1">
      <alignment horizontal="center" vertical="center" wrapText="1" readingOrder="1"/>
    </xf>
    <xf numFmtId="0" fontId="76" fillId="0" borderId="28" xfId="856" applyFont="1" applyBorder="1" applyAlignment="1">
      <alignment vertical="top" wrapText="1" readingOrder="1"/>
    </xf>
    <xf numFmtId="0" fontId="62" fillId="0" borderId="0" xfId="526" applyFont="1" applyAlignment="1">
      <alignment horizontal="left"/>
    </xf>
    <xf numFmtId="4" fontId="62" fillId="0" borderId="0" xfId="526" applyNumberFormat="1" applyFont="1" applyAlignment="1">
      <alignment horizontal="left"/>
    </xf>
    <xf numFmtId="0" fontId="62" fillId="0" borderId="0" xfId="526" applyFont="1"/>
    <xf numFmtId="0" fontId="45" fillId="0" borderId="0" xfId="526" applyFont="1"/>
    <xf numFmtId="0" fontId="45" fillId="0" borderId="0" xfId="539" applyFont="1"/>
    <xf numFmtId="0" fontId="73" fillId="0" borderId="8" xfId="526" applyFont="1" applyBorder="1" applyAlignment="1">
      <alignment horizontal="left"/>
    </xf>
    <xf numFmtId="4" fontId="73" fillId="0" borderId="8" xfId="526" applyNumberFormat="1" applyFont="1" applyBorder="1" applyAlignment="1">
      <alignment horizontal="left" shrinkToFit="1"/>
    </xf>
    <xf numFmtId="0" fontId="63" fillId="0" borderId="8" xfId="526" applyFont="1" applyBorder="1" applyAlignment="1">
      <alignment horizontal="left" shrinkToFit="1"/>
    </xf>
    <xf numFmtId="0" fontId="63" fillId="0" borderId="8" xfId="526" applyFont="1" applyBorder="1" applyAlignment="1">
      <alignment shrinkToFit="1"/>
    </xf>
    <xf numFmtId="0" fontId="63" fillId="0" borderId="8" xfId="539" applyFont="1" applyBorder="1" applyAlignment="1">
      <alignment shrinkToFit="1"/>
    </xf>
    <xf numFmtId="0" fontId="63" fillId="0" borderId="0" xfId="539" applyFont="1"/>
    <xf numFmtId="0" fontId="76" fillId="0" borderId="28" xfId="856" applyFont="1" applyBorder="1" applyAlignment="1">
      <alignment horizontal="left" vertical="center" wrapText="1" readingOrder="1"/>
    </xf>
    <xf numFmtId="2" fontId="74" fillId="0" borderId="0" xfId="0" applyNumberFormat="1" applyFont="1"/>
    <xf numFmtId="0" fontId="65" fillId="0" borderId="0" xfId="230" applyFont="1" applyAlignment="1">
      <alignment horizontal="center"/>
    </xf>
    <xf numFmtId="0" fontId="65" fillId="0" borderId="8" xfId="230" applyFont="1" applyBorder="1" applyAlignment="1">
      <alignment horizontal="center"/>
    </xf>
    <xf numFmtId="0" fontId="67" fillId="0" borderId="6" xfId="230" applyFont="1" applyBorder="1" applyAlignment="1">
      <alignment horizontal="center" wrapText="1"/>
    </xf>
    <xf numFmtId="0" fontId="69" fillId="0" borderId="6" xfId="230" applyFont="1" applyBorder="1" applyAlignment="1">
      <alignment horizontal="center"/>
    </xf>
    <xf numFmtId="4" fontId="5" fillId="0" borderId="6" xfId="230" applyNumberFormat="1" applyFont="1" applyBorder="1" applyAlignment="1">
      <alignment horizontal="center"/>
    </xf>
    <xf numFmtId="4" fontId="65" fillId="0" borderId="0" xfId="230" applyNumberFormat="1" applyFont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230" applyAlignment="1">
      <alignment horizontal="center"/>
    </xf>
    <xf numFmtId="0" fontId="64" fillId="0" borderId="0" xfId="230" applyFont="1"/>
    <xf numFmtId="0" fontId="65" fillId="0" borderId="0" xfId="230" applyFont="1"/>
    <xf numFmtId="0" fontId="64" fillId="0" borderId="8" xfId="230" applyFont="1" applyBorder="1"/>
    <xf numFmtId="0" fontId="65" fillId="0" borderId="8" xfId="230" applyFont="1" applyBorder="1"/>
    <xf numFmtId="0" fontId="3" fillId="0" borderId="0" xfId="230"/>
    <xf numFmtId="0" fontId="68" fillId="0" borderId="0" xfId="230" applyFont="1" applyAlignment="1">
      <alignment horizontal="center" wrapText="1"/>
    </xf>
    <xf numFmtId="0" fontId="70" fillId="0" borderId="0" xfId="230" applyFont="1" applyAlignment="1">
      <alignment horizontal="center"/>
    </xf>
    <xf numFmtId="0" fontId="71" fillId="0" borderId="6" xfId="230" applyFont="1" applyBorder="1"/>
    <xf numFmtId="0" fontId="71" fillId="0" borderId="6" xfId="230" applyFont="1" applyBorder="1" applyAlignment="1">
      <alignment wrapText="1"/>
    </xf>
    <xf numFmtId="4" fontId="3" fillId="0" borderId="0" xfId="230" applyNumberFormat="1"/>
    <xf numFmtId="0" fontId="6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1" fillId="0" borderId="0" xfId="694" applyFont="1"/>
    <xf numFmtId="0" fontId="71" fillId="0" borderId="8" xfId="694" applyFont="1" applyBorder="1"/>
    <xf numFmtId="0" fontId="67" fillId="0" borderId="6" xfId="694" applyFont="1" applyBorder="1" applyAlignment="1">
      <alignment horizontal="center" wrapText="1"/>
    </xf>
    <xf numFmtId="0" fontId="69" fillId="0" borderId="6" xfId="694" applyFont="1" applyBorder="1" applyAlignment="1">
      <alignment horizontal="center"/>
    </xf>
    <xf numFmtId="4" fontId="71" fillId="0" borderId="6" xfId="694" applyNumberFormat="1" applyFont="1" applyBorder="1"/>
    <xf numFmtId="0" fontId="64" fillId="0" borderId="0" xfId="694" applyFont="1"/>
    <xf numFmtId="0" fontId="64" fillId="0" borderId="8" xfId="694" applyFont="1" applyBorder="1"/>
    <xf numFmtId="0" fontId="68" fillId="0" borderId="0" xfId="694" applyFont="1" applyAlignment="1">
      <alignment horizontal="center" wrapText="1"/>
    </xf>
    <xf numFmtId="0" fontId="70" fillId="0" borderId="0" xfId="694" applyFont="1" applyAlignment="1">
      <alignment horizontal="center"/>
    </xf>
    <xf numFmtId="0" fontId="71" fillId="0" borderId="6" xfId="694" applyFont="1" applyBorder="1"/>
    <xf numFmtId="0" fontId="71" fillId="0" borderId="6" xfId="694" applyFont="1" applyBorder="1" applyAlignment="1">
      <alignment wrapText="1"/>
    </xf>
    <xf numFmtId="4" fontId="71" fillId="0" borderId="6" xfId="855" applyNumberFormat="1" applyFont="1" applyBorder="1"/>
    <xf numFmtId="4" fontId="71" fillId="0" borderId="0" xfId="694" applyNumberFormat="1" applyFont="1"/>
    <xf numFmtId="0" fontId="5" fillId="0" borderId="8" xfId="0" applyFont="1" applyBorder="1" applyAlignment="1">
      <alignment vertical="center" wrapText="1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10" fillId="0" borderId="0" xfId="2" applyFont="1" applyAlignment="1">
      <alignment horizontal="center"/>
    </xf>
    <xf numFmtId="0" fontId="75" fillId="0" borderId="0" xfId="856" applyFont="1" applyAlignment="1">
      <alignment vertical="top" wrapText="1" readingOrder="1"/>
    </xf>
    <xf numFmtId="0" fontId="74" fillId="0" borderId="0" xfId="0" applyFont="1"/>
    <xf numFmtId="0" fontId="81" fillId="0" borderId="0" xfId="856" applyFont="1" applyAlignment="1">
      <alignment horizontal="center" vertical="top" wrapText="1" readingOrder="1"/>
    </xf>
    <xf numFmtId="0" fontId="75" fillId="0" borderId="0" xfId="856" applyFont="1" applyAlignment="1">
      <alignment horizontal="center" vertical="top" wrapText="1" readingOrder="1"/>
    </xf>
    <xf numFmtId="0" fontId="76" fillId="0" borderId="1" xfId="856" applyFont="1" applyBorder="1" applyAlignment="1">
      <alignment horizontal="center" vertical="top" wrapText="1" readingOrder="1"/>
    </xf>
    <xf numFmtId="0" fontId="74" fillId="0" borderId="1" xfId="856" applyFont="1" applyBorder="1" applyAlignment="1">
      <alignment vertical="top" wrapText="1"/>
    </xf>
    <xf numFmtId="0" fontId="75" fillId="0" borderId="2" xfId="856" applyFont="1" applyBorder="1" applyAlignment="1">
      <alignment horizontal="center" vertical="top" wrapText="1" readingOrder="1"/>
    </xf>
    <xf numFmtId="0" fontId="74" fillId="0" borderId="2" xfId="856" applyFont="1" applyBorder="1" applyAlignment="1">
      <alignment vertical="top" wrapText="1"/>
    </xf>
    <xf numFmtId="0" fontId="78" fillId="0" borderId="0" xfId="856" applyFont="1" applyAlignment="1">
      <alignment horizontal="center" vertical="top" wrapText="1" readingOrder="1"/>
    </xf>
    <xf numFmtId="0" fontId="79" fillId="0" borderId="0" xfId="856" applyFont="1" applyAlignment="1">
      <alignment horizontal="right" vertical="top" wrapText="1" readingOrder="1"/>
    </xf>
    <xf numFmtId="0" fontId="80" fillId="0" borderId="3" xfId="856" applyFont="1" applyBorder="1" applyAlignment="1">
      <alignment horizontal="center" vertical="center" wrapText="1" readingOrder="1"/>
    </xf>
    <xf numFmtId="0" fontId="74" fillId="0" borderId="5" xfId="856" applyFont="1" applyBorder="1" applyAlignment="1">
      <alignment vertical="top" wrapText="1"/>
    </xf>
    <xf numFmtId="0" fontId="74" fillId="0" borderId="4" xfId="856" applyFont="1" applyBorder="1" applyAlignment="1">
      <alignment vertical="top" wrapText="1"/>
    </xf>
    <xf numFmtId="0" fontId="80" fillId="0" borderId="30" xfId="856" applyFont="1" applyBorder="1" applyAlignment="1">
      <alignment horizontal="center" vertical="center" wrapText="1" readingOrder="1"/>
    </xf>
    <xf numFmtId="0" fontId="74" fillId="0" borderId="29" xfId="856" applyFont="1" applyBorder="1" applyAlignment="1">
      <alignment vertical="top" wrapText="1"/>
    </xf>
    <xf numFmtId="0" fontId="77" fillId="0" borderId="0" xfId="856" applyFont="1" applyAlignment="1">
      <alignment horizontal="center" vertical="top" wrapText="1" readingOrder="1"/>
    </xf>
    <xf numFmtId="0" fontId="75" fillId="0" borderId="2" xfId="856" applyFont="1" applyBorder="1" applyAlignment="1">
      <alignment horizontal="left" vertical="top" wrapText="1" readingOrder="1"/>
    </xf>
    <xf numFmtId="0" fontId="76" fillId="0" borderId="3" xfId="856" applyFont="1" applyBorder="1" applyAlignment="1">
      <alignment vertical="top" wrapText="1" readingOrder="1"/>
    </xf>
    <xf numFmtId="0" fontId="77" fillId="0" borderId="0" xfId="856" applyFont="1" applyAlignment="1">
      <alignment horizontal="left" vertical="top" wrapText="1" readingOrder="1"/>
    </xf>
    <xf numFmtId="0" fontId="76" fillId="0" borderId="3" xfId="856" applyFont="1" applyBorder="1" applyAlignment="1">
      <alignment horizontal="center" vertical="center" wrapText="1" readingOrder="1"/>
    </xf>
    <xf numFmtId="0" fontId="76" fillId="0" borderId="3" xfId="856" applyFont="1" applyBorder="1" applyAlignment="1">
      <alignment horizontal="left" vertical="center" wrapText="1" readingOrder="1"/>
    </xf>
    <xf numFmtId="0" fontId="80" fillId="0" borderId="0" xfId="856" applyFont="1" applyAlignment="1">
      <alignment vertical="top" wrapText="1" readingOrder="1"/>
    </xf>
    <xf numFmtId="0" fontId="66" fillId="0" borderId="0" xfId="23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6" fillId="0" borderId="0" xfId="694" applyFont="1" applyAlignment="1">
      <alignment horizontal="center" wrapText="1"/>
    </xf>
    <xf numFmtId="0" fontId="82" fillId="0" borderId="0" xfId="0" applyFont="1"/>
    <xf numFmtId="0" fontId="76" fillId="0" borderId="6" xfId="0" applyFont="1" applyBorder="1"/>
    <xf numFmtId="0" fontId="72" fillId="0" borderId="0" xfId="856" applyFont="1" applyAlignment="1">
      <alignment vertical="top" wrapText="1" readingOrder="1"/>
    </xf>
    <xf numFmtId="2" fontId="76" fillId="0" borderId="6" xfId="0" applyNumberFormat="1" applyFont="1" applyBorder="1"/>
    <xf numFmtId="2" fontId="63" fillId="0" borderId="6" xfId="0" applyNumberFormat="1" applyFont="1" applyBorder="1"/>
    <xf numFmtId="0" fontId="75" fillId="0" borderId="0" xfId="856" applyFont="1" applyAlignment="1">
      <alignment vertical="top" readingOrder="1"/>
    </xf>
    <xf numFmtId="0" fontId="83" fillId="0" borderId="0" xfId="856" applyFont="1" applyAlignment="1">
      <alignment horizontal="center" vertical="top" wrapText="1" readingOrder="1"/>
    </xf>
    <xf numFmtId="0" fontId="84" fillId="0" borderId="0" xfId="0" applyFont="1"/>
    <xf numFmtId="0" fontId="63" fillId="0" borderId="8" xfId="539" applyFont="1" applyBorder="1"/>
  </cellXfs>
  <cellStyles count="857">
    <cellStyle name="20% - Accent1" xfId="3" xr:uid="{00000000-0005-0000-0000-000000000000}"/>
    <cellStyle name="20% - Accent2" xfId="4" xr:uid="{00000000-0005-0000-0000-000001000000}"/>
    <cellStyle name="20% - Accent3" xfId="5" xr:uid="{00000000-0005-0000-0000-000002000000}"/>
    <cellStyle name="20% - Accent4" xfId="6" xr:uid="{00000000-0005-0000-0000-000003000000}"/>
    <cellStyle name="20% - Accent5" xfId="7" xr:uid="{00000000-0005-0000-0000-000004000000}"/>
    <cellStyle name="20% - Accent6" xfId="8" xr:uid="{00000000-0005-0000-0000-000005000000}"/>
    <cellStyle name="40% - Accent1" xfId="9" xr:uid="{00000000-0005-0000-0000-000006000000}"/>
    <cellStyle name="40% - Accent2" xfId="10" xr:uid="{00000000-0005-0000-0000-000007000000}"/>
    <cellStyle name="40% - Accent3" xfId="11" xr:uid="{00000000-0005-0000-0000-000008000000}"/>
    <cellStyle name="40% - Accent4" xfId="12" xr:uid="{00000000-0005-0000-0000-000009000000}"/>
    <cellStyle name="40% - Accent5" xfId="13" xr:uid="{00000000-0005-0000-0000-00000A000000}"/>
    <cellStyle name="40% - Accent6" xfId="14" xr:uid="{00000000-0005-0000-0000-00000B000000}"/>
    <cellStyle name="60% - Accent1" xfId="15" xr:uid="{00000000-0005-0000-0000-00000C000000}"/>
    <cellStyle name="60% - Accent2" xfId="16" xr:uid="{00000000-0005-0000-0000-00000D000000}"/>
    <cellStyle name="60% - Accent3" xfId="17" xr:uid="{00000000-0005-0000-0000-00000E000000}"/>
    <cellStyle name="60% - Accent4" xfId="18" xr:uid="{00000000-0005-0000-0000-00000F000000}"/>
    <cellStyle name="60% - Accent5" xfId="19" xr:uid="{00000000-0005-0000-0000-000010000000}"/>
    <cellStyle name="60% - Accent6" xfId="20" xr:uid="{00000000-0005-0000-0000-000011000000}"/>
    <cellStyle name="Accent1" xfId="21" xr:uid="{00000000-0005-0000-0000-000012000000}"/>
    <cellStyle name="Accent1 - 20%" xfId="22" xr:uid="{00000000-0005-0000-0000-000013000000}"/>
    <cellStyle name="Accent1 - 20% 2" xfId="23" xr:uid="{00000000-0005-0000-0000-000014000000}"/>
    <cellStyle name="Accent1 - 40%" xfId="24" xr:uid="{00000000-0005-0000-0000-000015000000}"/>
    <cellStyle name="Accent1 - 40% 2" xfId="25" xr:uid="{00000000-0005-0000-0000-000016000000}"/>
    <cellStyle name="Accent1 - 60%" xfId="26" xr:uid="{00000000-0005-0000-0000-000017000000}"/>
    <cellStyle name="Accent1 2" xfId="27" xr:uid="{00000000-0005-0000-0000-000018000000}"/>
    <cellStyle name="Accent1 3" xfId="28" xr:uid="{00000000-0005-0000-0000-000019000000}"/>
    <cellStyle name="Accent1 4" xfId="29" xr:uid="{00000000-0005-0000-0000-00001A000000}"/>
    <cellStyle name="Accent1 5" xfId="30" xr:uid="{00000000-0005-0000-0000-00001B000000}"/>
    <cellStyle name="Accent1 6" xfId="31" xr:uid="{00000000-0005-0000-0000-00001C000000}"/>
    <cellStyle name="Accent1 7" xfId="32" xr:uid="{00000000-0005-0000-0000-00001D000000}"/>
    <cellStyle name="Accent1 8" xfId="33" xr:uid="{00000000-0005-0000-0000-00001E000000}"/>
    <cellStyle name="Accent1 9" xfId="34" xr:uid="{00000000-0005-0000-0000-00001F000000}"/>
    <cellStyle name="Accent2" xfId="35" xr:uid="{00000000-0005-0000-0000-000020000000}"/>
    <cellStyle name="Accent2 - 20%" xfId="36" xr:uid="{00000000-0005-0000-0000-000021000000}"/>
    <cellStyle name="Accent2 - 20% 2" xfId="37" xr:uid="{00000000-0005-0000-0000-000022000000}"/>
    <cellStyle name="Accent2 - 40%" xfId="38" xr:uid="{00000000-0005-0000-0000-000023000000}"/>
    <cellStyle name="Accent2 - 40% 2" xfId="39" xr:uid="{00000000-0005-0000-0000-000024000000}"/>
    <cellStyle name="Accent2 - 60%" xfId="40" xr:uid="{00000000-0005-0000-0000-000025000000}"/>
    <cellStyle name="Accent2 2" xfId="41" xr:uid="{00000000-0005-0000-0000-000026000000}"/>
    <cellStyle name="Accent2 3" xfId="42" xr:uid="{00000000-0005-0000-0000-000027000000}"/>
    <cellStyle name="Accent2 4" xfId="43" xr:uid="{00000000-0005-0000-0000-000028000000}"/>
    <cellStyle name="Accent2 5" xfId="44" xr:uid="{00000000-0005-0000-0000-000029000000}"/>
    <cellStyle name="Accent2 6" xfId="45" xr:uid="{00000000-0005-0000-0000-00002A000000}"/>
    <cellStyle name="Accent2 7" xfId="46" xr:uid="{00000000-0005-0000-0000-00002B000000}"/>
    <cellStyle name="Accent2 8" xfId="47" xr:uid="{00000000-0005-0000-0000-00002C000000}"/>
    <cellStyle name="Accent2 9" xfId="48" xr:uid="{00000000-0005-0000-0000-00002D000000}"/>
    <cellStyle name="Accent3" xfId="49" xr:uid="{00000000-0005-0000-0000-00002E000000}"/>
    <cellStyle name="Accent3 - 20%" xfId="50" xr:uid="{00000000-0005-0000-0000-00002F000000}"/>
    <cellStyle name="Accent3 - 20% 2" xfId="51" xr:uid="{00000000-0005-0000-0000-000030000000}"/>
    <cellStyle name="Accent3 - 40%" xfId="52" xr:uid="{00000000-0005-0000-0000-000031000000}"/>
    <cellStyle name="Accent3 - 40% 2" xfId="53" xr:uid="{00000000-0005-0000-0000-000032000000}"/>
    <cellStyle name="Accent3 - 60%" xfId="54" xr:uid="{00000000-0005-0000-0000-000033000000}"/>
    <cellStyle name="Accent3 2" xfId="55" xr:uid="{00000000-0005-0000-0000-000034000000}"/>
    <cellStyle name="Accent3 3" xfId="56" xr:uid="{00000000-0005-0000-0000-000035000000}"/>
    <cellStyle name="Accent3 4" xfId="57" xr:uid="{00000000-0005-0000-0000-000036000000}"/>
    <cellStyle name="Accent3 5" xfId="58" xr:uid="{00000000-0005-0000-0000-000037000000}"/>
    <cellStyle name="Accent3 6" xfId="59" xr:uid="{00000000-0005-0000-0000-000038000000}"/>
    <cellStyle name="Accent3 7" xfId="60" xr:uid="{00000000-0005-0000-0000-000039000000}"/>
    <cellStyle name="Accent3 8" xfId="61" xr:uid="{00000000-0005-0000-0000-00003A000000}"/>
    <cellStyle name="Accent3 9" xfId="62" xr:uid="{00000000-0005-0000-0000-00003B000000}"/>
    <cellStyle name="Accent4" xfId="63" xr:uid="{00000000-0005-0000-0000-00003C000000}"/>
    <cellStyle name="Accent4 - 20%" xfId="64" xr:uid="{00000000-0005-0000-0000-00003D000000}"/>
    <cellStyle name="Accent4 - 20% 2" xfId="65" xr:uid="{00000000-0005-0000-0000-00003E000000}"/>
    <cellStyle name="Accent4 - 40%" xfId="66" xr:uid="{00000000-0005-0000-0000-00003F000000}"/>
    <cellStyle name="Accent4 - 40% 2" xfId="67" xr:uid="{00000000-0005-0000-0000-000040000000}"/>
    <cellStyle name="Accent4 - 60%" xfId="68" xr:uid="{00000000-0005-0000-0000-000041000000}"/>
    <cellStyle name="Accent4 2" xfId="69" xr:uid="{00000000-0005-0000-0000-000042000000}"/>
    <cellStyle name="Accent4 3" xfId="70" xr:uid="{00000000-0005-0000-0000-000043000000}"/>
    <cellStyle name="Accent4 4" xfId="71" xr:uid="{00000000-0005-0000-0000-000044000000}"/>
    <cellStyle name="Accent4 5" xfId="72" xr:uid="{00000000-0005-0000-0000-000045000000}"/>
    <cellStyle name="Accent4 6" xfId="73" xr:uid="{00000000-0005-0000-0000-000046000000}"/>
    <cellStyle name="Accent4 7" xfId="74" xr:uid="{00000000-0005-0000-0000-000047000000}"/>
    <cellStyle name="Accent4 8" xfId="75" xr:uid="{00000000-0005-0000-0000-000048000000}"/>
    <cellStyle name="Accent4 9" xfId="76" xr:uid="{00000000-0005-0000-0000-000049000000}"/>
    <cellStyle name="Accent5" xfId="77" xr:uid="{00000000-0005-0000-0000-00004A000000}"/>
    <cellStyle name="Accent5 - 20%" xfId="78" xr:uid="{00000000-0005-0000-0000-00004B000000}"/>
    <cellStyle name="Accent5 - 20% 2" xfId="79" xr:uid="{00000000-0005-0000-0000-00004C000000}"/>
    <cellStyle name="Accent5 - 40%" xfId="80" xr:uid="{00000000-0005-0000-0000-00004D000000}"/>
    <cellStyle name="Accent5 - 40% 2" xfId="81" xr:uid="{00000000-0005-0000-0000-00004E000000}"/>
    <cellStyle name="Accent5 - 60%" xfId="82" xr:uid="{00000000-0005-0000-0000-00004F000000}"/>
    <cellStyle name="Accent5 2" xfId="83" xr:uid="{00000000-0005-0000-0000-000050000000}"/>
    <cellStyle name="Accent5 3" xfId="84" xr:uid="{00000000-0005-0000-0000-000051000000}"/>
    <cellStyle name="Accent5 4" xfId="85" xr:uid="{00000000-0005-0000-0000-000052000000}"/>
    <cellStyle name="Accent5 5" xfId="86" xr:uid="{00000000-0005-0000-0000-000053000000}"/>
    <cellStyle name="Accent5 6" xfId="87" xr:uid="{00000000-0005-0000-0000-000054000000}"/>
    <cellStyle name="Accent5 7" xfId="88" xr:uid="{00000000-0005-0000-0000-000055000000}"/>
    <cellStyle name="Accent5 8" xfId="89" xr:uid="{00000000-0005-0000-0000-000056000000}"/>
    <cellStyle name="Accent5 9" xfId="90" xr:uid="{00000000-0005-0000-0000-000057000000}"/>
    <cellStyle name="Accent6" xfId="91" xr:uid="{00000000-0005-0000-0000-000058000000}"/>
    <cellStyle name="Accent6 - 20%" xfId="92" xr:uid="{00000000-0005-0000-0000-000059000000}"/>
    <cellStyle name="Accent6 - 20% 2" xfId="93" xr:uid="{00000000-0005-0000-0000-00005A000000}"/>
    <cellStyle name="Accent6 - 40%" xfId="94" xr:uid="{00000000-0005-0000-0000-00005B000000}"/>
    <cellStyle name="Accent6 - 40% 2" xfId="95" xr:uid="{00000000-0005-0000-0000-00005C000000}"/>
    <cellStyle name="Accent6 - 60%" xfId="96" xr:uid="{00000000-0005-0000-0000-00005D000000}"/>
    <cellStyle name="Accent6 2" xfId="97" xr:uid="{00000000-0005-0000-0000-00005E000000}"/>
    <cellStyle name="Accent6 3" xfId="98" xr:uid="{00000000-0005-0000-0000-00005F000000}"/>
    <cellStyle name="Accent6 4" xfId="99" xr:uid="{00000000-0005-0000-0000-000060000000}"/>
    <cellStyle name="Accent6 5" xfId="100" xr:uid="{00000000-0005-0000-0000-000061000000}"/>
    <cellStyle name="Accent6 6" xfId="101" xr:uid="{00000000-0005-0000-0000-000062000000}"/>
    <cellStyle name="Accent6 7" xfId="102" xr:uid="{00000000-0005-0000-0000-000063000000}"/>
    <cellStyle name="Accent6 8" xfId="103" xr:uid="{00000000-0005-0000-0000-000064000000}"/>
    <cellStyle name="Accent6 9" xfId="104" xr:uid="{00000000-0005-0000-0000-000065000000}"/>
    <cellStyle name="Bad" xfId="105" xr:uid="{00000000-0005-0000-0000-000066000000}"/>
    <cellStyle name="Bad 2" xfId="106" xr:uid="{00000000-0005-0000-0000-000067000000}"/>
    <cellStyle name="Bad 3" xfId="107" xr:uid="{00000000-0005-0000-0000-000068000000}"/>
    <cellStyle name="Bad 4" xfId="108" xr:uid="{00000000-0005-0000-0000-000069000000}"/>
    <cellStyle name="Bad 5" xfId="109" xr:uid="{00000000-0005-0000-0000-00006A000000}"/>
    <cellStyle name="Bad 6" xfId="110" xr:uid="{00000000-0005-0000-0000-00006B000000}"/>
    <cellStyle name="Bad 7" xfId="111" xr:uid="{00000000-0005-0000-0000-00006C000000}"/>
    <cellStyle name="Bad 8" xfId="112" xr:uid="{00000000-0005-0000-0000-00006D000000}"/>
    <cellStyle name="Bad 9" xfId="113" xr:uid="{00000000-0005-0000-0000-00006E000000}"/>
    <cellStyle name="Calculation" xfId="114" xr:uid="{00000000-0005-0000-0000-00006F000000}"/>
    <cellStyle name="Calculation 2" xfId="115" xr:uid="{00000000-0005-0000-0000-000070000000}"/>
    <cellStyle name="Calculation 3" xfId="116" xr:uid="{00000000-0005-0000-0000-000071000000}"/>
    <cellStyle name="Calculation 4" xfId="117" xr:uid="{00000000-0005-0000-0000-000072000000}"/>
    <cellStyle name="Calculation 5" xfId="118" xr:uid="{00000000-0005-0000-0000-000073000000}"/>
    <cellStyle name="Calculation 6" xfId="119" xr:uid="{00000000-0005-0000-0000-000074000000}"/>
    <cellStyle name="Calculation 7" xfId="120" xr:uid="{00000000-0005-0000-0000-000075000000}"/>
    <cellStyle name="Calculation 8" xfId="121" xr:uid="{00000000-0005-0000-0000-000076000000}"/>
    <cellStyle name="Calculation 9" xfId="122" xr:uid="{00000000-0005-0000-0000-000077000000}"/>
    <cellStyle name="Check Cell" xfId="123" xr:uid="{00000000-0005-0000-0000-000078000000}"/>
    <cellStyle name="Check Cell 2" xfId="124" xr:uid="{00000000-0005-0000-0000-000079000000}"/>
    <cellStyle name="Check Cell 3" xfId="125" xr:uid="{00000000-0005-0000-0000-00007A000000}"/>
    <cellStyle name="Check Cell 4" xfId="126" xr:uid="{00000000-0005-0000-0000-00007B000000}"/>
    <cellStyle name="Check Cell 5" xfId="127" xr:uid="{00000000-0005-0000-0000-00007C000000}"/>
    <cellStyle name="Check Cell 6" xfId="128" xr:uid="{00000000-0005-0000-0000-00007D000000}"/>
    <cellStyle name="Check Cell 7" xfId="129" xr:uid="{00000000-0005-0000-0000-00007E000000}"/>
    <cellStyle name="Check Cell 8" xfId="130" xr:uid="{00000000-0005-0000-0000-00007F000000}"/>
    <cellStyle name="Check Cell 9" xfId="131" xr:uid="{00000000-0005-0000-0000-000080000000}"/>
    <cellStyle name="Comma 2" xfId="132" xr:uid="{00000000-0005-0000-0000-000081000000}"/>
    <cellStyle name="Comma 3" xfId="133" xr:uid="{00000000-0005-0000-0000-000082000000}"/>
    <cellStyle name="Comma 4" xfId="134" xr:uid="{00000000-0005-0000-0000-000083000000}"/>
    <cellStyle name="Emphasis 1" xfId="135" xr:uid="{00000000-0005-0000-0000-000084000000}"/>
    <cellStyle name="Emphasis 2" xfId="136" xr:uid="{00000000-0005-0000-0000-000085000000}"/>
    <cellStyle name="Emphasis 3" xfId="137" xr:uid="{00000000-0005-0000-0000-000086000000}"/>
    <cellStyle name="Explanatory Text" xfId="138" xr:uid="{00000000-0005-0000-0000-000087000000}"/>
    <cellStyle name="Good" xfId="139" xr:uid="{00000000-0005-0000-0000-000088000000}"/>
    <cellStyle name="Good 2" xfId="140" xr:uid="{00000000-0005-0000-0000-000089000000}"/>
    <cellStyle name="Good 2 2" xfId="141" xr:uid="{00000000-0005-0000-0000-00008A000000}"/>
    <cellStyle name="Good 3" xfId="142" xr:uid="{00000000-0005-0000-0000-00008B000000}"/>
    <cellStyle name="Good 3 2" xfId="143" xr:uid="{00000000-0005-0000-0000-00008C000000}"/>
    <cellStyle name="Good 4" xfId="144" xr:uid="{00000000-0005-0000-0000-00008D000000}"/>
    <cellStyle name="Good 4 2" xfId="145" xr:uid="{00000000-0005-0000-0000-00008E000000}"/>
    <cellStyle name="Good 5" xfId="146" xr:uid="{00000000-0005-0000-0000-00008F000000}"/>
    <cellStyle name="Good 5 2" xfId="147" xr:uid="{00000000-0005-0000-0000-000090000000}"/>
    <cellStyle name="Good 6" xfId="148" xr:uid="{00000000-0005-0000-0000-000091000000}"/>
    <cellStyle name="Good 6 2" xfId="149" xr:uid="{00000000-0005-0000-0000-000092000000}"/>
    <cellStyle name="Good 7" xfId="150" xr:uid="{00000000-0005-0000-0000-000093000000}"/>
    <cellStyle name="Good 7 2" xfId="151" xr:uid="{00000000-0005-0000-0000-000094000000}"/>
    <cellStyle name="Good 8" xfId="152" xr:uid="{00000000-0005-0000-0000-000095000000}"/>
    <cellStyle name="Good 8 2" xfId="153" xr:uid="{00000000-0005-0000-0000-000096000000}"/>
    <cellStyle name="Good 9" xfId="154" xr:uid="{00000000-0005-0000-0000-000097000000}"/>
    <cellStyle name="Good 9 2" xfId="155" xr:uid="{00000000-0005-0000-0000-000098000000}"/>
    <cellStyle name="Heading 1" xfId="156" xr:uid="{00000000-0005-0000-0000-000099000000}"/>
    <cellStyle name="Heading 1 2" xfId="157" xr:uid="{00000000-0005-0000-0000-00009A000000}"/>
    <cellStyle name="Heading 1 3" xfId="158" xr:uid="{00000000-0005-0000-0000-00009B000000}"/>
    <cellStyle name="Heading 1 4" xfId="159" xr:uid="{00000000-0005-0000-0000-00009C000000}"/>
    <cellStyle name="Heading 1 5" xfId="160" xr:uid="{00000000-0005-0000-0000-00009D000000}"/>
    <cellStyle name="Heading 1 6" xfId="161" xr:uid="{00000000-0005-0000-0000-00009E000000}"/>
    <cellStyle name="Heading 1 7" xfId="162" xr:uid="{00000000-0005-0000-0000-00009F000000}"/>
    <cellStyle name="Heading 1 8" xfId="163" xr:uid="{00000000-0005-0000-0000-0000A0000000}"/>
    <cellStyle name="Heading 1 9" xfId="164" xr:uid="{00000000-0005-0000-0000-0000A1000000}"/>
    <cellStyle name="Heading 2" xfId="165" xr:uid="{00000000-0005-0000-0000-0000A2000000}"/>
    <cellStyle name="Heading 2 2" xfId="166" xr:uid="{00000000-0005-0000-0000-0000A3000000}"/>
    <cellStyle name="Heading 2 3" xfId="167" xr:uid="{00000000-0005-0000-0000-0000A4000000}"/>
    <cellStyle name="Heading 2 4" xfId="168" xr:uid="{00000000-0005-0000-0000-0000A5000000}"/>
    <cellStyle name="Heading 2 5" xfId="169" xr:uid="{00000000-0005-0000-0000-0000A6000000}"/>
    <cellStyle name="Heading 2 6" xfId="170" xr:uid="{00000000-0005-0000-0000-0000A7000000}"/>
    <cellStyle name="Heading 2 7" xfId="171" xr:uid="{00000000-0005-0000-0000-0000A8000000}"/>
    <cellStyle name="Heading 2 8" xfId="172" xr:uid="{00000000-0005-0000-0000-0000A9000000}"/>
    <cellStyle name="Heading 2 9" xfId="173" xr:uid="{00000000-0005-0000-0000-0000AA000000}"/>
    <cellStyle name="Heading 3" xfId="174" xr:uid="{00000000-0005-0000-0000-0000AB000000}"/>
    <cellStyle name="Heading 3 2" xfId="175" xr:uid="{00000000-0005-0000-0000-0000AC000000}"/>
    <cellStyle name="Heading 3 3" xfId="176" xr:uid="{00000000-0005-0000-0000-0000AD000000}"/>
    <cellStyle name="Heading 3 4" xfId="177" xr:uid="{00000000-0005-0000-0000-0000AE000000}"/>
    <cellStyle name="Heading 3 5" xfId="178" xr:uid="{00000000-0005-0000-0000-0000AF000000}"/>
    <cellStyle name="Heading 3 6" xfId="179" xr:uid="{00000000-0005-0000-0000-0000B0000000}"/>
    <cellStyle name="Heading 3 7" xfId="180" xr:uid="{00000000-0005-0000-0000-0000B1000000}"/>
    <cellStyle name="Heading 3 8" xfId="181" xr:uid="{00000000-0005-0000-0000-0000B2000000}"/>
    <cellStyle name="Heading 3 9" xfId="182" xr:uid="{00000000-0005-0000-0000-0000B3000000}"/>
    <cellStyle name="Heading 4" xfId="183" xr:uid="{00000000-0005-0000-0000-0000B4000000}"/>
    <cellStyle name="Heading 4 2" xfId="184" xr:uid="{00000000-0005-0000-0000-0000B5000000}"/>
    <cellStyle name="Heading 4 3" xfId="185" xr:uid="{00000000-0005-0000-0000-0000B6000000}"/>
    <cellStyle name="Heading 4 4" xfId="186" xr:uid="{00000000-0005-0000-0000-0000B7000000}"/>
    <cellStyle name="Heading 4 5" xfId="187" xr:uid="{00000000-0005-0000-0000-0000B8000000}"/>
    <cellStyle name="Heading 4 6" xfId="188" xr:uid="{00000000-0005-0000-0000-0000B9000000}"/>
    <cellStyle name="Heading 4 7" xfId="189" xr:uid="{00000000-0005-0000-0000-0000BA000000}"/>
    <cellStyle name="Heading 4 8" xfId="190" xr:uid="{00000000-0005-0000-0000-0000BB000000}"/>
    <cellStyle name="Heading 4 9" xfId="191" xr:uid="{00000000-0005-0000-0000-0000BC000000}"/>
    <cellStyle name="Hyperlink 2" xfId="192" xr:uid="{00000000-0005-0000-0000-0000BD000000}"/>
    <cellStyle name="Hyperlink 2 10" xfId="193" xr:uid="{00000000-0005-0000-0000-0000BE000000}"/>
    <cellStyle name="Hyperlink 2 10 2" xfId="194" xr:uid="{00000000-0005-0000-0000-0000BF000000}"/>
    <cellStyle name="Hyperlink 2 11" xfId="195" xr:uid="{00000000-0005-0000-0000-0000C0000000}"/>
    <cellStyle name="Hyperlink 2 11 2" xfId="196" xr:uid="{00000000-0005-0000-0000-0000C1000000}"/>
    <cellStyle name="Hyperlink 2 12" xfId="197" xr:uid="{00000000-0005-0000-0000-0000C2000000}"/>
    <cellStyle name="Hyperlink 2 13" xfId="198" xr:uid="{00000000-0005-0000-0000-0000C3000000}"/>
    <cellStyle name="Hyperlink 2 14" xfId="199" xr:uid="{00000000-0005-0000-0000-0000C4000000}"/>
    <cellStyle name="Hyperlink 2 2" xfId="200" xr:uid="{00000000-0005-0000-0000-0000C5000000}"/>
    <cellStyle name="Hyperlink 2 2 2" xfId="201" xr:uid="{00000000-0005-0000-0000-0000C6000000}"/>
    <cellStyle name="Hyperlink 2 2 3" xfId="202" xr:uid="{00000000-0005-0000-0000-0000C7000000}"/>
    <cellStyle name="Hyperlink 2 3" xfId="203" xr:uid="{00000000-0005-0000-0000-0000C8000000}"/>
    <cellStyle name="Hyperlink 2 3 2" xfId="204" xr:uid="{00000000-0005-0000-0000-0000C9000000}"/>
    <cellStyle name="Hyperlink 2 4" xfId="205" xr:uid="{00000000-0005-0000-0000-0000CA000000}"/>
    <cellStyle name="Hyperlink 2 4 2" xfId="206" xr:uid="{00000000-0005-0000-0000-0000CB000000}"/>
    <cellStyle name="Hyperlink 2 5" xfId="207" xr:uid="{00000000-0005-0000-0000-0000CC000000}"/>
    <cellStyle name="Hyperlink 2 5 2" xfId="208" xr:uid="{00000000-0005-0000-0000-0000CD000000}"/>
    <cellStyle name="Hyperlink 2 6" xfId="209" xr:uid="{00000000-0005-0000-0000-0000CE000000}"/>
    <cellStyle name="Hyperlink 2 6 2" xfId="210" xr:uid="{00000000-0005-0000-0000-0000CF000000}"/>
    <cellStyle name="Hyperlink 2 7" xfId="211" xr:uid="{00000000-0005-0000-0000-0000D0000000}"/>
    <cellStyle name="Hyperlink 2 7 2" xfId="212" xr:uid="{00000000-0005-0000-0000-0000D1000000}"/>
    <cellStyle name="Hyperlink 2 8" xfId="213" xr:uid="{00000000-0005-0000-0000-0000D2000000}"/>
    <cellStyle name="Hyperlink 2 8 2" xfId="214" xr:uid="{00000000-0005-0000-0000-0000D3000000}"/>
    <cellStyle name="Hyperlink 2 9" xfId="215" xr:uid="{00000000-0005-0000-0000-0000D4000000}"/>
    <cellStyle name="Hyperlink 2 9 2" xfId="216" xr:uid="{00000000-0005-0000-0000-0000D5000000}"/>
    <cellStyle name="Hyperlink 3" xfId="217" xr:uid="{00000000-0005-0000-0000-0000D6000000}"/>
    <cellStyle name="Hyperlink 4" xfId="218" xr:uid="{00000000-0005-0000-0000-0000D7000000}"/>
    <cellStyle name="Hyperlink 5" xfId="219" xr:uid="{00000000-0005-0000-0000-0000D8000000}"/>
    <cellStyle name="Hyperlink 6" xfId="220" xr:uid="{00000000-0005-0000-0000-0000D9000000}"/>
    <cellStyle name="Input" xfId="221" xr:uid="{00000000-0005-0000-0000-0000DA000000}"/>
    <cellStyle name="Input 2" xfId="222" xr:uid="{00000000-0005-0000-0000-0000DB000000}"/>
    <cellStyle name="Input 3" xfId="223" xr:uid="{00000000-0005-0000-0000-0000DC000000}"/>
    <cellStyle name="Input 4" xfId="224" xr:uid="{00000000-0005-0000-0000-0000DD000000}"/>
    <cellStyle name="Input 5" xfId="225" xr:uid="{00000000-0005-0000-0000-0000DE000000}"/>
    <cellStyle name="Input 6" xfId="226" xr:uid="{00000000-0005-0000-0000-0000DF000000}"/>
    <cellStyle name="Input 7" xfId="227" xr:uid="{00000000-0005-0000-0000-0000E0000000}"/>
    <cellStyle name="Input 8" xfId="228" xr:uid="{00000000-0005-0000-0000-0000E1000000}"/>
    <cellStyle name="Input 9" xfId="229" xr:uid="{00000000-0005-0000-0000-0000E2000000}"/>
    <cellStyle name="Įprastas" xfId="0" builtinId="0"/>
    <cellStyle name="Įprastas 2" xfId="2" xr:uid="{00000000-0005-0000-0000-0000E3000000}"/>
    <cellStyle name="Įprastas 3" xfId="230" xr:uid="{00000000-0005-0000-0000-0000E4000000}"/>
    <cellStyle name="Įprastas 3 2" xfId="694" xr:uid="{00000000-0005-0000-0000-0000E5000000}"/>
    <cellStyle name="Įprastas 3 2 2" xfId="855" xr:uid="{00000000-0005-0000-0000-0000E6000000}"/>
    <cellStyle name="Įprastas 3 3" xfId="695" xr:uid="{00000000-0005-0000-0000-0000E7000000}"/>
    <cellStyle name="Įprastas 4" xfId="231" xr:uid="{00000000-0005-0000-0000-0000E8000000}"/>
    <cellStyle name="Linked Cell" xfId="232" xr:uid="{00000000-0005-0000-0000-0000E9000000}"/>
    <cellStyle name="Linked Cell 2" xfId="233" xr:uid="{00000000-0005-0000-0000-0000EA000000}"/>
    <cellStyle name="Linked Cell 3" xfId="234" xr:uid="{00000000-0005-0000-0000-0000EB000000}"/>
    <cellStyle name="Linked Cell 4" xfId="235" xr:uid="{00000000-0005-0000-0000-0000EC000000}"/>
    <cellStyle name="Linked Cell 5" xfId="236" xr:uid="{00000000-0005-0000-0000-0000ED000000}"/>
    <cellStyle name="Linked Cell 6" xfId="237" xr:uid="{00000000-0005-0000-0000-0000EE000000}"/>
    <cellStyle name="Linked Cell 7" xfId="238" xr:uid="{00000000-0005-0000-0000-0000EF000000}"/>
    <cellStyle name="Linked Cell 8" xfId="239" xr:uid="{00000000-0005-0000-0000-0000F0000000}"/>
    <cellStyle name="Linked Cell 9" xfId="240" xr:uid="{00000000-0005-0000-0000-0000F1000000}"/>
    <cellStyle name="Neutral" xfId="241" xr:uid="{00000000-0005-0000-0000-0000F2000000}"/>
    <cellStyle name="Neutral 2" xfId="242" xr:uid="{00000000-0005-0000-0000-0000F3000000}"/>
    <cellStyle name="Neutral 3" xfId="243" xr:uid="{00000000-0005-0000-0000-0000F4000000}"/>
    <cellStyle name="Neutral 4" xfId="244" xr:uid="{00000000-0005-0000-0000-0000F5000000}"/>
    <cellStyle name="Neutral 5" xfId="245" xr:uid="{00000000-0005-0000-0000-0000F6000000}"/>
    <cellStyle name="Neutral 6" xfId="246" xr:uid="{00000000-0005-0000-0000-0000F7000000}"/>
    <cellStyle name="Neutral 7" xfId="247" xr:uid="{00000000-0005-0000-0000-0000F8000000}"/>
    <cellStyle name="Neutral 8" xfId="248" xr:uid="{00000000-0005-0000-0000-0000F9000000}"/>
    <cellStyle name="Neutral 9" xfId="249" xr:uid="{00000000-0005-0000-0000-0000FA000000}"/>
    <cellStyle name="Normal 10" xfId="250" xr:uid="{00000000-0005-0000-0000-0000FC000000}"/>
    <cellStyle name="Normal 10 10" xfId="251" xr:uid="{00000000-0005-0000-0000-0000FD000000}"/>
    <cellStyle name="Normal 10 10 2" xfId="252" xr:uid="{00000000-0005-0000-0000-0000FE000000}"/>
    <cellStyle name="Normal 10 11" xfId="253" xr:uid="{00000000-0005-0000-0000-0000FF000000}"/>
    <cellStyle name="Normal 10 12" xfId="254" xr:uid="{00000000-0005-0000-0000-000000010000}"/>
    <cellStyle name="Normal 10 2" xfId="255" xr:uid="{00000000-0005-0000-0000-000001010000}"/>
    <cellStyle name="Normal 10 2 2" xfId="256" xr:uid="{00000000-0005-0000-0000-000002010000}"/>
    <cellStyle name="Normal 10 3" xfId="257" xr:uid="{00000000-0005-0000-0000-000003010000}"/>
    <cellStyle name="Normal 10 3 2" xfId="258" xr:uid="{00000000-0005-0000-0000-000004010000}"/>
    <cellStyle name="Normal 10 4" xfId="259" xr:uid="{00000000-0005-0000-0000-000005010000}"/>
    <cellStyle name="Normal 10 4 2" xfId="260" xr:uid="{00000000-0005-0000-0000-000006010000}"/>
    <cellStyle name="Normal 10 5" xfId="261" xr:uid="{00000000-0005-0000-0000-000007010000}"/>
    <cellStyle name="Normal 10 5 2" xfId="262" xr:uid="{00000000-0005-0000-0000-000008010000}"/>
    <cellStyle name="Normal 10 6" xfId="263" xr:uid="{00000000-0005-0000-0000-000009010000}"/>
    <cellStyle name="Normal 10 6 2" xfId="264" xr:uid="{00000000-0005-0000-0000-00000A010000}"/>
    <cellStyle name="Normal 10 7" xfId="265" xr:uid="{00000000-0005-0000-0000-00000B010000}"/>
    <cellStyle name="Normal 10 7 2" xfId="266" xr:uid="{00000000-0005-0000-0000-00000C010000}"/>
    <cellStyle name="Normal 10 8" xfId="267" xr:uid="{00000000-0005-0000-0000-00000D010000}"/>
    <cellStyle name="Normal 10 8 2" xfId="268" xr:uid="{00000000-0005-0000-0000-00000E010000}"/>
    <cellStyle name="Normal 10 9" xfId="269" xr:uid="{00000000-0005-0000-0000-00000F010000}"/>
    <cellStyle name="Normal 10 9 2" xfId="270" xr:uid="{00000000-0005-0000-0000-000010010000}"/>
    <cellStyle name="Normal 11" xfId="271" xr:uid="{00000000-0005-0000-0000-000011010000}"/>
    <cellStyle name="Normal 11 10" xfId="272" xr:uid="{00000000-0005-0000-0000-000012010000}"/>
    <cellStyle name="Normal 11 10 2" xfId="273" xr:uid="{00000000-0005-0000-0000-000013010000}"/>
    <cellStyle name="Normal 11 11" xfId="274" xr:uid="{00000000-0005-0000-0000-000014010000}"/>
    <cellStyle name="Normal 11 12" xfId="275" xr:uid="{00000000-0005-0000-0000-000015010000}"/>
    <cellStyle name="Normal 11 2" xfId="276" xr:uid="{00000000-0005-0000-0000-000016010000}"/>
    <cellStyle name="Normal 11 2 2" xfId="277" xr:uid="{00000000-0005-0000-0000-000017010000}"/>
    <cellStyle name="Normal 11 3" xfId="278" xr:uid="{00000000-0005-0000-0000-000018010000}"/>
    <cellStyle name="Normal 11 3 2" xfId="279" xr:uid="{00000000-0005-0000-0000-000019010000}"/>
    <cellStyle name="Normal 11 4" xfId="280" xr:uid="{00000000-0005-0000-0000-00001A010000}"/>
    <cellStyle name="Normal 11 4 2" xfId="281" xr:uid="{00000000-0005-0000-0000-00001B010000}"/>
    <cellStyle name="Normal 11 5" xfId="282" xr:uid="{00000000-0005-0000-0000-00001C010000}"/>
    <cellStyle name="Normal 11 5 2" xfId="283" xr:uid="{00000000-0005-0000-0000-00001D010000}"/>
    <cellStyle name="Normal 11 6" xfId="284" xr:uid="{00000000-0005-0000-0000-00001E010000}"/>
    <cellStyle name="Normal 11 6 2" xfId="285" xr:uid="{00000000-0005-0000-0000-00001F010000}"/>
    <cellStyle name="Normal 11 7" xfId="286" xr:uid="{00000000-0005-0000-0000-000020010000}"/>
    <cellStyle name="Normal 11 7 2" xfId="287" xr:uid="{00000000-0005-0000-0000-000021010000}"/>
    <cellStyle name="Normal 11 8" xfId="288" xr:uid="{00000000-0005-0000-0000-000022010000}"/>
    <cellStyle name="Normal 11 8 2" xfId="289" xr:uid="{00000000-0005-0000-0000-000023010000}"/>
    <cellStyle name="Normal 11 9" xfId="290" xr:uid="{00000000-0005-0000-0000-000024010000}"/>
    <cellStyle name="Normal 11 9 2" xfId="291" xr:uid="{00000000-0005-0000-0000-000025010000}"/>
    <cellStyle name="Normal 12" xfId="292" xr:uid="{00000000-0005-0000-0000-000026010000}"/>
    <cellStyle name="Normal 12 2" xfId="293" xr:uid="{00000000-0005-0000-0000-000027010000}"/>
    <cellStyle name="Normal 12 3" xfId="294" xr:uid="{00000000-0005-0000-0000-000028010000}"/>
    <cellStyle name="Normal 13" xfId="295" xr:uid="{00000000-0005-0000-0000-000029010000}"/>
    <cellStyle name="Normal 13 2" xfId="296" xr:uid="{00000000-0005-0000-0000-00002A010000}"/>
    <cellStyle name="Normal 13 2 2" xfId="297" xr:uid="{00000000-0005-0000-0000-00002B010000}"/>
    <cellStyle name="Normal 13 3" xfId="298" xr:uid="{00000000-0005-0000-0000-00002C010000}"/>
    <cellStyle name="Normal 13 4" xfId="299" xr:uid="{00000000-0005-0000-0000-00002D010000}"/>
    <cellStyle name="Normal 14" xfId="300" xr:uid="{00000000-0005-0000-0000-00002E010000}"/>
    <cellStyle name="Normal 14 2" xfId="301" xr:uid="{00000000-0005-0000-0000-00002F010000}"/>
    <cellStyle name="Normal 14 3" xfId="302" xr:uid="{00000000-0005-0000-0000-000030010000}"/>
    <cellStyle name="Normal 15" xfId="303" xr:uid="{00000000-0005-0000-0000-000031010000}"/>
    <cellStyle name="Normal 15 2" xfId="304" xr:uid="{00000000-0005-0000-0000-000032010000}"/>
    <cellStyle name="Normal 15 3" xfId="305" xr:uid="{00000000-0005-0000-0000-000033010000}"/>
    <cellStyle name="Normal 16" xfId="306" xr:uid="{00000000-0005-0000-0000-000034010000}"/>
    <cellStyle name="Normal 16 10" xfId="307" xr:uid="{00000000-0005-0000-0000-000035010000}"/>
    <cellStyle name="Normal 16 10 2" xfId="308" xr:uid="{00000000-0005-0000-0000-000036010000}"/>
    <cellStyle name="Normal 16 11" xfId="309" xr:uid="{00000000-0005-0000-0000-000037010000}"/>
    <cellStyle name="Normal 16 12" xfId="310" xr:uid="{00000000-0005-0000-0000-000038010000}"/>
    <cellStyle name="Normal 16 13" xfId="311" xr:uid="{00000000-0005-0000-0000-000039010000}"/>
    <cellStyle name="Normal 16 13 2" xfId="312" xr:uid="{00000000-0005-0000-0000-00003A010000}"/>
    <cellStyle name="Normal 16 13 2 2" xfId="313" xr:uid="{00000000-0005-0000-0000-00003B010000}"/>
    <cellStyle name="Normal 16 13 2 2 2" xfId="314" xr:uid="{00000000-0005-0000-0000-00003C010000}"/>
    <cellStyle name="Normal 16 13 2 2 2 2" xfId="699" xr:uid="{00000000-0005-0000-0000-00003D010000}"/>
    <cellStyle name="Normal 16 13 2 2 3" xfId="315" xr:uid="{00000000-0005-0000-0000-00003E010000}"/>
    <cellStyle name="Normal 16 13 2 2 3 2" xfId="700" xr:uid="{00000000-0005-0000-0000-00003F010000}"/>
    <cellStyle name="Normal 16 13 2 2 4" xfId="698" xr:uid="{00000000-0005-0000-0000-000040010000}"/>
    <cellStyle name="Normal 16 13 2 3" xfId="316" xr:uid="{00000000-0005-0000-0000-000041010000}"/>
    <cellStyle name="Normal 16 13 2 3 2" xfId="701" xr:uid="{00000000-0005-0000-0000-000042010000}"/>
    <cellStyle name="Normal 16 13 2 4" xfId="317" xr:uid="{00000000-0005-0000-0000-000043010000}"/>
    <cellStyle name="Normal 16 13 2 4 2" xfId="702" xr:uid="{00000000-0005-0000-0000-000044010000}"/>
    <cellStyle name="Normal 16 13 2 5" xfId="697" xr:uid="{00000000-0005-0000-0000-000045010000}"/>
    <cellStyle name="Normal 16 13 3" xfId="318" xr:uid="{00000000-0005-0000-0000-000046010000}"/>
    <cellStyle name="Normal 16 13 3 2" xfId="319" xr:uid="{00000000-0005-0000-0000-000047010000}"/>
    <cellStyle name="Normal 16 13 3 2 2" xfId="320" xr:uid="{00000000-0005-0000-0000-000048010000}"/>
    <cellStyle name="Normal 16 13 3 2 2 2" xfId="705" xr:uid="{00000000-0005-0000-0000-000049010000}"/>
    <cellStyle name="Normal 16 13 3 2 3" xfId="321" xr:uid="{00000000-0005-0000-0000-00004A010000}"/>
    <cellStyle name="Normal 16 13 3 2 3 2" xfId="706" xr:uid="{00000000-0005-0000-0000-00004B010000}"/>
    <cellStyle name="Normal 16 13 3 2 4" xfId="704" xr:uid="{00000000-0005-0000-0000-00004C010000}"/>
    <cellStyle name="Normal 16 13 3 3" xfId="322" xr:uid="{00000000-0005-0000-0000-00004D010000}"/>
    <cellStyle name="Normal 16 13 3 3 2" xfId="707" xr:uid="{00000000-0005-0000-0000-00004E010000}"/>
    <cellStyle name="Normal 16 13 3 4" xfId="323" xr:uid="{00000000-0005-0000-0000-00004F010000}"/>
    <cellStyle name="Normal 16 13 3 4 2" xfId="708" xr:uid="{00000000-0005-0000-0000-000050010000}"/>
    <cellStyle name="Normal 16 13 3 5" xfId="703" xr:uid="{00000000-0005-0000-0000-000051010000}"/>
    <cellStyle name="Normal 16 13 4" xfId="324" xr:uid="{00000000-0005-0000-0000-000052010000}"/>
    <cellStyle name="Normal 16 13 4 2" xfId="325" xr:uid="{00000000-0005-0000-0000-000053010000}"/>
    <cellStyle name="Normal 16 13 4 2 2" xfId="710" xr:uid="{00000000-0005-0000-0000-000054010000}"/>
    <cellStyle name="Normal 16 13 4 3" xfId="326" xr:uid="{00000000-0005-0000-0000-000055010000}"/>
    <cellStyle name="Normal 16 13 4 3 2" xfId="711" xr:uid="{00000000-0005-0000-0000-000056010000}"/>
    <cellStyle name="Normal 16 13 4 4" xfId="709" xr:uid="{00000000-0005-0000-0000-000057010000}"/>
    <cellStyle name="Normal 16 13 5" xfId="327" xr:uid="{00000000-0005-0000-0000-000058010000}"/>
    <cellStyle name="Normal 16 13 5 2" xfId="712" xr:uid="{00000000-0005-0000-0000-000059010000}"/>
    <cellStyle name="Normal 16 13 6" xfId="328" xr:uid="{00000000-0005-0000-0000-00005A010000}"/>
    <cellStyle name="Normal 16 13 6 2" xfId="713" xr:uid="{00000000-0005-0000-0000-00005B010000}"/>
    <cellStyle name="Normal 16 13 7" xfId="696" xr:uid="{00000000-0005-0000-0000-00005C010000}"/>
    <cellStyle name="Normal 16 14" xfId="329" xr:uid="{00000000-0005-0000-0000-00005D010000}"/>
    <cellStyle name="Normal 16 14 2" xfId="330" xr:uid="{00000000-0005-0000-0000-00005E010000}"/>
    <cellStyle name="Normal 16 14 2 2" xfId="331" xr:uid="{00000000-0005-0000-0000-00005F010000}"/>
    <cellStyle name="Normal 16 14 2 2 2" xfId="716" xr:uid="{00000000-0005-0000-0000-000060010000}"/>
    <cellStyle name="Normal 16 14 2 3" xfId="332" xr:uid="{00000000-0005-0000-0000-000061010000}"/>
    <cellStyle name="Normal 16 14 2 3 2" xfId="717" xr:uid="{00000000-0005-0000-0000-000062010000}"/>
    <cellStyle name="Normal 16 14 2 4" xfId="715" xr:uid="{00000000-0005-0000-0000-000063010000}"/>
    <cellStyle name="Normal 16 14 3" xfId="333" xr:uid="{00000000-0005-0000-0000-000064010000}"/>
    <cellStyle name="Normal 16 14 3 2" xfId="718" xr:uid="{00000000-0005-0000-0000-000065010000}"/>
    <cellStyle name="Normal 16 14 4" xfId="334" xr:uid="{00000000-0005-0000-0000-000066010000}"/>
    <cellStyle name="Normal 16 14 4 2" xfId="719" xr:uid="{00000000-0005-0000-0000-000067010000}"/>
    <cellStyle name="Normal 16 14 5" xfId="714" xr:uid="{00000000-0005-0000-0000-000068010000}"/>
    <cellStyle name="Normal 16 15" xfId="335" xr:uid="{00000000-0005-0000-0000-000069010000}"/>
    <cellStyle name="Normal 16 15 2" xfId="336" xr:uid="{00000000-0005-0000-0000-00006A010000}"/>
    <cellStyle name="Normal 16 15 2 2" xfId="721" xr:uid="{00000000-0005-0000-0000-00006B010000}"/>
    <cellStyle name="Normal 16 15 3" xfId="337" xr:uid="{00000000-0005-0000-0000-00006C010000}"/>
    <cellStyle name="Normal 16 15 3 2" xfId="722" xr:uid="{00000000-0005-0000-0000-00006D010000}"/>
    <cellStyle name="Normal 16 15 4" xfId="720" xr:uid="{00000000-0005-0000-0000-00006E010000}"/>
    <cellStyle name="Normal 16 16" xfId="338" xr:uid="{00000000-0005-0000-0000-00006F010000}"/>
    <cellStyle name="Normal 16 16 2" xfId="723" xr:uid="{00000000-0005-0000-0000-000070010000}"/>
    <cellStyle name="Normal 16 2" xfId="339" xr:uid="{00000000-0005-0000-0000-000071010000}"/>
    <cellStyle name="Normal 16 2 2" xfId="340" xr:uid="{00000000-0005-0000-0000-000072010000}"/>
    <cellStyle name="Normal 16 2 3" xfId="341" xr:uid="{00000000-0005-0000-0000-000073010000}"/>
    <cellStyle name="Normal 16 3" xfId="342" xr:uid="{00000000-0005-0000-0000-000074010000}"/>
    <cellStyle name="Normal 16 3 2" xfId="343" xr:uid="{00000000-0005-0000-0000-000075010000}"/>
    <cellStyle name="Normal 16 4" xfId="344" xr:uid="{00000000-0005-0000-0000-000076010000}"/>
    <cellStyle name="Normal 16 4 2" xfId="345" xr:uid="{00000000-0005-0000-0000-000077010000}"/>
    <cellStyle name="Normal 16 5" xfId="346" xr:uid="{00000000-0005-0000-0000-000078010000}"/>
    <cellStyle name="Normal 16 5 2" xfId="347" xr:uid="{00000000-0005-0000-0000-000079010000}"/>
    <cellStyle name="Normal 16 6" xfId="348" xr:uid="{00000000-0005-0000-0000-00007A010000}"/>
    <cellStyle name="Normal 16 6 2" xfId="349" xr:uid="{00000000-0005-0000-0000-00007B010000}"/>
    <cellStyle name="Normal 16 7" xfId="350" xr:uid="{00000000-0005-0000-0000-00007C010000}"/>
    <cellStyle name="Normal 16 7 2" xfId="351" xr:uid="{00000000-0005-0000-0000-00007D010000}"/>
    <cellStyle name="Normal 16 8" xfId="352" xr:uid="{00000000-0005-0000-0000-00007E010000}"/>
    <cellStyle name="Normal 16 8 2" xfId="353" xr:uid="{00000000-0005-0000-0000-00007F010000}"/>
    <cellStyle name="Normal 16 9" xfId="354" xr:uid="{00000000-0005-0000-0000-000080010000}"/>
    <cellStyle name="Normal 16 9 2" xfId="355" xr:uid="{00000000-0005-0000-0000-000081010000}"/>
    <cellStyle name="Normal 17" xfId="356" xr:uid="{00000000-0005-0000-0000-000082010000}"/>
    <cellStyle name="Normal 17 10" xfId="357" xr:uid="{00000000-0005-0000-0000-000083010000}"/>
    <cellStyle name="Normal 17 10 2" xfId="358" xr:uid="{00000000-0005-0000-0000-000084010000}"/>
    <cellStyle name="Normal 17 11" xfId="359" xr:uid="{00000000-0005-0000-0000-000085010000}"/>
    <cellStyle name="Normal 17 12" xfId="360" xr:uid="{00000000-0005-0000-0000-000086010000}"/>
    <cellStyle name="Normal 17 13" xfId="361" xr:uid="{00000000-0005-0000-0000-000087010000}"/>
    <cellStyle name="Normal 17 2" xfId="362" xr:uid="{00000000-0005-0000-0000-000088010000}"/>
    <cellStyle name="Normal 17 2 2" xfId="363" xr:uid="{00000000-0005-0000-0000-000089010000}"/>
    <cellStyle name="Normal 17 3" xfId="364" xr:uid="{00000000-0005-0000-0000-00008A010000}"/>
    <cellStyle name="Normal 17 3 2" xfId="365" xr:uid="{00000000-0005-0000-0000-00008B010000}"/>
    <cellStyle name="Normal 17 4" xfId="366" xr:uid="{00000000-0005-0000-0000-00008C010000}"/>
    <cellStyle name="Normal 17 4 2" xfId="367" xr:uid="{00000000-0005-0000-0000-00008D010000}"/>
    <cellStyle name="Normal 17 5" xfId="368" xr:uid="{00000000-0005-0000-0000-00008E010000}"/>
    <cellStyle name="Normal 17 5 2" xfId="369" xr:uid="{00000000-0005-0000-0000-00008F010000}"/>
    <cellStyle name="Normal 17 6" xfId="370" xr:uid="{00000000-0005-0000-0000-000090010000}"/>
    <cellStyle name="Normal 17 6 2" xfId="371" xr:uid="{00000000-0005-0000-0000-000091010000}"/>
    <cellStyle name="Normal 17 7" xfId="372" xr:uid="{00000000-0005-0000-0000-000092010000}"/>
    <cellStyle name="Normal 17 7 2" xfId="373" xr:uid="{00000000-0005-0000-0000-000093010000}"/>
    <cellStyle name="Normal 17 8" xfId="374" xr:uid="{00000000-0005-0000-0000-000094010000}"/>
    <cellStyle name="Normal 17 8 2" xfId="375" xr:uid="{00000000-0005-0000-0000-000095010000}"/>
    <cellStyle name="Normal 17 9" xfId="376" xr:uid="{00000000-0005-0000-0000-000096010000}"/>
    <cellStyle name="Normal 17 9 2" xfId="377" xr:uid="{00000000-0005-0000-0000-000097010000}"/>
    <cellStyle name="Normal 18" xfId="378" xr:uid="{00000000-0005-0000-0000-000098010000}"/>
    <cellStyle name="Normal 18 2" xfId="379" xr:uid="{00000000-0005-0000-0000-000099010000}"/>
    <cellStyle name="Normal 18 3" xfId="380" xr:uid="{00000000-0005-0000-0000-00009A010000}"/>
    <cellStyle name="Normal 18 3 2" xfId="381" xr:uid="{00000000-0005-0000-0000-00009B010000}"/>
    <cellStyle name="Normal 18 3 2 2" xfId="382" xr:uid="{00000000-0005-0000-0000-00009C010000}"/>
    <cellStyle name="Normal 18 3 2 2 2" xfId="383" xr:uid="{00000000-0005-0000-0000-00009D010000}"/>
    <cellStyle name="Normal 18 3 2 2 2 2" xfId="727" xr:uid="{00000000-0005-0000-0000-00009E010000}"/>
    <cellStyle name="Normal 18 3 2 2 3" xfId="384" xr:uid="{00000000-0005-0000-0000-00009F010000}"/>
    <cellStyle name="Normal 18 3 2 2 3 2" xfId="728" xr:uid="{00000000-0005-0000-0000-0000A0010000}"/>
    <cellStyle name="Normal 18 3 2 2 4" xfId="726" xr:uid="{00000000-0005-0000-0000-0000A1010000}"/>
    <cellStyle name="Normal 18 3 2 3" xfId="385" xr:uid="{00000000-0005-0000-0000-0000A2010000}"/>
    <cellStyle name="Normal 18 3 2 3 2" xfId="729" xr:uid="{00000000-0005-0000-0000-0000A3010000}"/>
    <cellStyle name="Normal 18 3 2 4" xfId="386" xr:uid="{00000000-0005-0000-0000-0000A4010000}"/>
    <cellStyle name="Normal 18 3 2 4 2" xfId="730" xr:uid="{00000000-0005-0000-0000-0000A5010000}"/>
    <cellStyle name="Normal 18 3 2 5" xfId="725" xr:uid="{00000000-0005-0000-0000-0000A6010000}"/>
    <cellStyle name="Normal 18 3 3" xfId="387" xr:uid="{00000000-0005-0000-0000-0000A7010000}"/>
    <cellStyle name="Normal 18 3 3 2" xfId="388" xr:uid="{00000000-0005-0000-0000-0000A8010000}"/>
    <cellStyle name="Normal 18 3 3 2 2" xfId="389" xr:uid="{00000000-0005-0000-0000-0000A9010000}"/>
    <cellStyle name="Normal 18 3 3 2 2 2" xfId="733" xr:uid="{00000000-0005-0000-0000-0000AA010000}"/>
    <cellStyle name="Normal 18 3 3 2 3" xfId="390" xr:uid="{00000000-0005-0000-0000-0000AB010000}"/>
    <cellStyle name="Normal 18 3 3 2 3 2" xfId="734" xr:uid="{00000000-0005-0000-0000-0000AC010000}"/>
    <cellStyle name="Normal 18 3 3 2 4" xfId="732" xr:uid="{00000000-0005-0000-0000-0000AD010000}"/>
    <cellStyle name="Normal 18 3 3 3" xfId="391" xr:uid="{00000000-0005-0000-0000-0000AE010000}"/>
    <cellStyle name="Normal 18 3 3 3 2" xfId="735" xr:uid="{00000000-0005-0000-0000-0000AF010000}"/>
    <cellStyle name="Normal 18 3 3 4" xfId="392" xr:uid="{00000000-0005-0000-0000-0000B0010000}"/>
    <cellStyle name="Normal 18 3 3 4 2" xfId="736" xr:uid="{00000000-0005-0000-0000-0000B1010000}"/>
    <cellStyle name="Normal 18 3 3 5" xfId="731" xr:uid="{00000000-0005-0000-0000-0000B2010000}"/>
    <cellStyle name="Normal 18 3 4" xfId="393" xr:uid="{00000000-0005-0000-0000-0000B3010000}"/>
    <cellStyle name="Normal 18 3 4 2" xfId="394" xr:uid="{00000000-0005-0000-0000-0000B4010000}"/>
    <cellStyle name="Normal 18 3 4 2 2" xfId="738" xr:uid="{00000000-0005-0000-0000-0000B5010000}"/>
    <cellStyle name="Normal 18 3 4 3" xfId="395" xr:uid="{00000000-0005-0000-0000-0000B6010000}"/>
    <cellStyle name="Normal 18 3 4 3 2" xfId="739" xr:uid="{00000000-0005-0000-0000-0000B7010000}"/>
    <cellStyle name="Normal 18 3 4 4" xfId="737" xr:uid="{00000000-0005-0000-0000-0000B8010000}"/>
    <cellStyle name="Normal 18 3 5" xfId="396" xr:uid="{00000000-0005-0000-0000-0000B9010000}"/>
    <cellStyle name="Normal 18 3 5 2" xfId="740" xr:uid="{00000000-0005-0000-0000-0000BA010000}"/>
    <cellStyle name="Normal 18 3 6" xfId="397" xr:uid="{00000000-0005-0000-0000-0000BB010000}"/>
    <cellStyle name="Normal 18 3 6 2" xfId="741" xr:uid="{00000000-0005-0000-0000-0000BC010000}"/>
    <cellStyle name="Normal 18 3 7" xfId="724" xr:uid="{00000000-0005-0000-0000-0000BD010000}"/>
    <cellStyle name="Normal 18 4" xfId="398" xr:uid="{00000000-0005-0000-0000-0000BE010000}"/>
    <cellStyle name="Normal 18 4 2" xfId="399" xr:uid="{00000000-0005-0000-0000-0000BF010000}"/>
    <cellStyle name="Normal 18 4 2 2" xfId="400" xr:uid="{00000000-0005-0000-0000-0000C0010000}"/>
    <cellStyle name="Normal 18 4 2 2 2" xfId="744" xr:uid="{00000000-0005-0000-0000-0000C1010000}"/>
    <cellStyle name="Normal 18 4 2 3" xfId="401" xr:uid="{00000000-0005-0000-0000-0000C2010000}"/>
    <cellStyle name="Normal 18 4 2 3 2" xfId="745" xr:uid="{00000000-0005-0000-0000-0000C3010000}"/>
    <cellStyle name="Normal 18 4 2 4" xfId="743" xr:uid="{00000000-0005-0000-0000-0000C4010000}"/>
    <cellStyle name="Normal 18 4 3" xfId="402" xr:uid="{00000000-0005-0000-0000-0000C5010000}"/>
    <cellStyle name="Normal 18 4 3 2" xfId="746" xr:uid="{00000000-0005-0000-0000-0000C6010000}"/>
    <cellStyle name="Normal 18 4 4" xfId="403" xr:uid="{00000000-0005-0000-0000-0000C7010000}"/>
    <cellStyle name="Normal 18 4 4 2" xfId="747" xr:uid="{00000000-0005-0000-0000-0000C8010000}"/>
    <cellStyle name="Normal 18 4 5" xfId="742" xr:uid="{00000000-0005-0000-0000-0000C9010000}"/>
    <cellStyle name="Normal 18 5" xfId="404" xr:uid="{00000000-0005-0000-0000-0000CA010000}"/>
    <cellStyle name="Normal 18 5 2" xfId="405" xr:uid="{00000000-0005-0000-0000-0000CB010000}"/>
    <cellStyle name="Normal 18 5 2 2" xfId="749" xr:uid="{00000000-0005-0000-0000-0000CC010000}"/>
    <cellStyle name="Normal 18 5 3" xfId="406" xr:uid="{00000000-0005-0000-0000-0000CD010000}"/>
    <cellStyle name="Normal 18 5 3 2" xfId="750" xr:uid="{00000000-0005-0000-0000-0000CE010000}"/>
    <cellStyle name="Normal 18 5 4" xfId="748" xr:uid="{00000000-0005-0000-0000-0000CF010000}"/>
    <cellStyle name="Normal 18 6" xfId="407" xr:uid="{00000000-0005-0000-0000-0000D0010000}"/>
    <cellStyle name="Normal 18 6 2" xfId="751" xr:uid="{00000000-0005-0000-0000-0000D1010000}"/>
    <cellStyle name="Normal 19" xfId="408" xr:uid="{00000000-0005-0000-0000-0000D2010000}"/>
    <cellStyle name="Normal 19 2" xfId="409" xr:uid="{00000000-0005-0000-0000-0000D3010000}"/>
    <cellStyle name="Normal 19 2 2" xfId="410" xr:uid="{00000000-0005-0000-0000-0000D4010000}"/>
    <cellStyle name="Normal 19 3" xfId="411" xr:uid="{00000000-0005-0000-0000-0000D5010000}"/>
    <cellStyle name="Normal 19 3 2" xfId="412" xr:uid="{00000000-0005-0000-0000-0000D6010000}"/>
    <cellStyle name="Normal 19 3 2 2" xfId="413" xr:uid="{00000000-0005-0000-0000-0000D7010000}"/>
    <cellStyle name="Normal 19 3 2 2 2" xfId="414" xr:uid="{00000000-0005-0000-0000-0000D8010000}"/>
    <cellStyle name="Normal 19 3 2 2 2 2" xfId="755" xr:uid="{00000000-0005-0000-0000-0000D9010000}"/>
    <cellStyle name="Normal 19 3 2 2 3" xfId="415" xr:uid="{00000000-0005-0000-0000-0000DA010000}"/>
    <cellStyle name="Normal 19 3 2 2 3 2" xfId="756" xr:uid="{00000000-0005-0000-0000-0000DB010000}"/>
    <cellStyle name="Normal 19 3 2 2 4" xfId="754" xr:uid="{00000000-0005-0000-0000-0000DC010000}"/>
    <cellStyle name="Normal 19 3 2 3" xfId="416" xr:uid="{00000000-0005-0000-0000-0000DD010000}"/>
    <cellStyle name="Normal 19 3 2 3 2" xfId="757" xr:uid="{00000000-0005-0000-0000-0000DE010000}"/>
    <cellStyle name="Normal 19 3 2 4" xfId="417" xr:uid="{00000000-0005-0000-0000-0000DF010000}"/>
    <cellStyle name="Normal 19 3 2 4 2" xfId="758" xr:uid="{00000000-0005-0000-0000-0000E0010000}"/>
    <cellStyle name="Normal 19 3 2 5" xfId="753" xr:uid="{00000000-0005-0000-0000-0000E1010000}"/>
    <cellStyle name="Normal 19 3 3" xfId="418" xr:uid="{00000000-0005-0000-0000-0000E2010000}"/>
    <cellStyle name="Normal 19 3 3 2" xfId="419" xr:uid="{00000000-0005-0000-0000-0000E3010000}"/>
    <cellStyle name="Normal 19 3 3 2 2" xfId="420" xr:uid="{00000000-0005-0000-0000-0000E4010000}"/>
    <cellStyle name="Normal 19 3 3 2 2 2" xfId="761" xr:uid="{00000000-0005-0000-0000-0000E5010000}"/>
    <cellStyle name="Normal 19 3 3 2 3" xfId="421" xr:uid="{00000000-0005-0000-0000-0000E6010000}"/>
    <cellStyle name="Normal 19 3 3 2 3 2" xfId="762" xr:uid="{00000000-0005-0000-0000-0000E7010000}"/>
    <cellStyle name="Normal 19 3 3 2 4" xfId="760" xr:uid="{00000000-0005-0000-0000-0000E8010000}"/>
    <cellStyle name="Normal 19 3 3 3" xfId="422" xr:uid="{00000000-0005-0000-0000-0000E9010000}"/>
    <cellStyle name="Normal 19 3 3 3 2" xfId="763" xr:uid="{00000000-0005-0000-0000-0000EA010000}"/>
    <cellStyle name="Normal 19 3 3 4" xfId="423" xr:uid="{00000000-0005-0000-0000-0000EB010000}"/>
    <cellStyle name="Normal 19 3 3 4 2" xfId="764" xr:uid="{00000000-0005-0000-0000-0000EC010000}"/>
    <cellStyle name="Normal 19 3 3 5" xfId="759" xr:uid="{00000000-0005-0000-0000-0000ED010000}"/>
    <cellStyle name="Normal 19 3 4" xfId="424" xr:uid="{00000000-0005-0000-0000-0000EE010000}"/>
    <cellStyle name="Normal 19 3 4 2" xfId="425" xr:uid="{00000000-0005-0000-0000-0000EF010000}"/>
    <cellStyle name="Normal 19 3 4 2 2" xfId="766" xr:uid="{00000000-0005-0000-0000-0000F0010000}"/>
    <cellStyle name="Normal 19 3 4 3" xfId="426" xr:uid="{00000000-0005-0000-0000-0000F1010000}"/>
    <cellStyle name="Normal 19 3 4 3 2" xfId="767" xr:uid="{00000000-0005-0000-0000-0000F2010000}"/>
    <cellStyle name="Normal 19 3 4 4" xfId="765" xr:uid="{00000000-0005-0000-0000-0000F3010000}"/>
    <cellStyle name="Normal 19 3 5" xfId="427" xr:uid="{00000000-0005-0000-0000-0000F4010000}"/>
    <cellStyle name="Normal 19 3 5 2" xfId="768" xr:uid="{00000000-0005-0000-0000-0000F5010000}"/>
    <cellStyle name="Normal 19 3 6" xfId="428" xr:uid="{00000000-0005-0000-0000-0000F6010000}"/>
    <cellStyle name="Normal 19 3 6 2" xfId="769" xr:uid="{00000000-0005-0000-0000-0000F7010000}"/>
    <cellStyle name="Normal 19 3 7" xfId="752" xr:uid="{00000000-0005-0000-0000-0000F8010000}"/>
    <cellStyle name="Normal 19 4" xfId="429" xr:uid="{00000000-0005-0000-0000-0000F9010000}"/>
    <cellStyle name="Normal 19 4 2" xfId="430" xr:uid="{00000000-0005-0000-0000-0000FA010000}"/>
    <cellStyle name="Normal 19 4 2 2" xfId="431" xr:uid="{00000000-0005-0000-0000-0000FB010000}"/>
    <cellStyle name="Normal 19 4 2 2 2" xfId="772" xr:uid="{00000000-0005-0000-0000-0000FC010000}"/>
    <cellStyle name="Normal 19 4 2 3" xfId="432" xr:uid="{00000000-0005-0000-0000-0000FD010000}"/>
    <cellStyle name="Normal 19 4 2 3 2" xfId="773" xr:uid="{00000000-0005-0000-0000-0000FE010000}"/>
    <cellStyle name="Normal 19 4 2 4" xfId="771" xr:uid="{00000000-0005-0000-0000-0000FF010000}"/>
    <cellStyle name="Normal 19 4 3" xfId="433" xr:uid="{00000000-0005-0000-0000-000000020000}"/>
    <cellStyle name="Normal 19 4 3 2" xfId="774" xr:uid="{00000000-0005-0000-0000-000001020000}"/>
    <cellStyle name="Normal 19 4 4" xfId="434" xr:uid="{00000000-0005-0000-0000-000002020000}"/>
    <cellStyle name="Normal 19 4 4 2" xfId="775" xr:uid="{00000000-0005-0000-0000-000003020000}"/>
    <cellStyle name="Normal 19 4 5" xfId="770" xr:uid="{00000000-0005-0000-0000-000004020000}"/>
    <cellStyle name="Normal 19 5" xfId="435" xr:uid="{00000000-0005-0000-0000-000005020000}"/>
    <cellStyle name="Normal 19 5 2" xfId="436" xr:uid="{00000000-0005-0000-0000-000006020000}"/>
    <cellStyle name="Normal 19 5 2 2" xfId="777" xr:uid="{00000000-0005-0000-0000-000007020000}"/>
    <cellStyle name="Normal 19 5 3" xfId="437" xr:uid="{00000000-0005-0000-0000-000008020000}"/>
    <cellStyle name="Normal 19 5 3 2" xfId="778" xr:uid="{00000000-0005-0000-0000-000009020000}"/>
    <cellStyle name="Normal 19 5 4" xfId="776" xr:uid="{00000000-0005-0000-0000-00000A020000}"/>
    <cellStyle name="Normal 19 6" xfId="438" xr:uid="{00000000-0005-0000-0000-00000B020000}"/>
    <cellStyle name="Normal 19 6 2" xfId="779" xr:uid="{00000000-0005-0000-0000-00000C020000}"/>
    <cellStyle name="Normal 2" xfId="439" xr:uid="{00000000-0005-0000-0000-00000D020000}"/>
    <cellStyle name="Normal 2 10" xfId="856" xr:uid="{00000000-0005-0000-0000-00000E020000}"/>
    <cellStyle name="Normal 2 2" xfId="440" xr:uid="{00000000-0005-0000-0000-00000F020000}"/>
    <cellStyle name="Normal 2 2 2" xfId="441" xr:uid="{00000000-0005-0000-0000-000010020000}"/>
    <cellStyle name="Normal 2 2 3" xfId="442" xr:uid="{00000000-0005-0000-0000-000011020000}"/>
    <cellStyle name="Normal 2 2 4" xfId="443" xr:uid="{00000000-0005-0000-0000-000012020000}"/>
    <cellStyle name="Normal 2 3" xfId="444" xr:uid="{00000000-0005-0000-0000-000013020000}"/>
    <cellStyle name="Normal 2 3 2" xfId="445" xr:uid="{00000000-0005-0000-0000-000014020000}"/>
    <cellStyle name="Normal 2 3 3" xfId="446" xr:uid="{00000000-0005-0000-0000-000015020000}"/>
    <cellStyle name="Normal 2 4" xfId="447" xr:uid="{00000000-0005-0000-0000-000016020000}"/>
    <cellStyle name="Normal 2 5" xfId="448" xr:uid="{00000000-0005-0000-0000-000017020000}"/>
    <cellStyle name="Normal 2 5 2" xfId="449" xr:uid="{00000000-0005-0000-0000-000018020000}"/>
    <cellStyle name="Normal 2 5 2 2" xfId="450" xr:uid="{00000000-0005-0000-0000-000019020000}"/>
    <cellStyle name="Normal 2 5 2 2 2" xfId="451" xr:uid="{00000000-0005-0000-0000-00001A020000}"/>
    <cellStyle name="Normal 2 5 2 2 2 2" xfId="783" xr:uid="{00000000-0005-0000-0000-00001B020000}"/>
    <cellStyle name="Normal 2 5 2 2 3" xfId="452" xr:uid="{00000000-0005-0000-0000-00001C020000}"/>
    <cellStyle name="Normal 2 5 2 2 3 2" xfId="784" xr:uid="{00000000-0005-0000-0000-00001D020000}"/>
    <cellStyle name="Normal 2 5 2 2 4" xfId="782" xr:uid="{00000000-0005-0000-0000-00001E020000}"/>
    <cellStyle name="Normal 2 5 2 3" xfId="453" xr:uid="{00000000-0005-0000-0000-00001F020000}"/>
    <cellStyle name="Normal 2 5 2 3 2" xfId="785" xr:uid="{00000000-0005-0000-0000-000020020000}"/>
    <cellStyle name="Normal 2 5 2 4" xfId="454" xr:uid="{00000000-0005-0000-0000-000021020000}"/>
    <cellStyle name="Normal 2 5 2 4 2" xfId="786" xr:uid="{00000000-0005-0000-0000-000022020000}"/>
    <cellStyle name="Normal 2 5 2 5" xfId="781" xr:uid="{00000000-0005-0000-0000-000023020000}"/>
    <cellStyle name="Normal 2 5 3" xfId="455" xr:uid="{00000000-0005-0000-0000-000024020000}"/>
    <cellStyle name="Normal 2 5 3 2" xfId="456" xr:uid="{00000000-0005-0000-0000-000025020000}"/>
    <cellStyle name="Normal 2 5 3 2 2" xfId="457" xr:uid="{00000000-0005-0000-0000-000026020000}"/>
    <cellStyle name="Normal 2 5 3 2 2 2" xfId="789" xr:uid="{00000000-0005-0000-0000-000027020000}"/>
    <cellStyle name="Normal 2 5 3 2 3" xfId="458" xr:uid="{00000000-0005-0000-0000-000028020000}"/>
    <cellStyle name="Normal 2 5 3 2 3 2" xfId="790" xr:uid="{00000000-0005-0000-0000-000029020000}"/>
    <cellStyle name="Normal 2 5 3 2 4" xfId="788" xr:uid="{00000000-0005-0000-0000-00002A020000}"/>
    <cellStyle name="Normal 2 5 3 3" xfId="459" xr:uid="{00000000-0005-0000-0000-00002B020000}"/>
    <cellStyle name="Normal 2 5 3 3 2" xfId="791" xr:uid="{00000000-0005-0000-0000-00002C020000}"/>
    <cellStyle name="Normal 2 5 3 4" xfId="460" xr:uid="{00000000-0005-0000-0000-00002D020000}"/>
    <cellStyle name="Normal 2 5 3 4 2" xfId="792" xr:uid="{00000000-0005-0000-0000-00002E020000}"/>
    <cellStyle name="Normal 2 5 3 5" xfId="787" xr:uid="{00000000-0005-0000-0000-00002F020000}"/>
    <cellStyle name="Normal 2 5 4" xfId="461" xr:uid="{00000000-0005-0000-0000-000030020000}"/>
    <cellStyle name="Normal 2 5 4 2" xfId="462" xr:uid="{00000000-0005-0000-0000-000031020000}"/>
    <cellStyle name="Normal 2 5 4 2 2" xfId="794" xr:uid="{00000000-0005-0000-0000-000032020000}"/>
    <cellStyle name="Normal 2 5 4 3" xfId="463" xr:uid="{00000000-0005-0000-0000-000033020000}"/>
    <cellStyle name="Normal 2 5 4 3 2" xfId="795" xr:uid="{00000000-0005-0000-0000-000034020000}"/>
    <cellStyle name="Normal 2 5 4 4" xfId="793" xr:uid="{00000000-0005-0000-0000-000035020000}"/>
    <cellStyle name="Normal 2 5 5" xfId="464" xr:uid="{00000000-0005-0000-0000-000036020000}"/>
    <cellStyle name="Normal 2 5 5 2" xfId="796" xr:uid="{00000000-0005-0000-0000-000037020000}"/>
    <cellStyle name="Normal 2 5 6" xfId="465" xr:uid="{00000000-0005-0000-0000-000038020000}"/>
    <cellStyle name="Normal 2 5 6 2" xfId="797" xr:uid="{00000000-0005-0000-0000-000039020000}"/>
    <cellStyle name="Normal 2 5 7" xfId="466" xr:uid="{00000000-0005-0000-0000-00003A020000}"/>
    <cellStyle name="Normal 2 5 8" xfId="780" xr:uid="{00000000-0005-0000-0000-00003B020000}"/>
    <cellStyle name="Normal 2 6" xfId="467" xr:uid="{00000000-0005-0000-0000-00003C020000}"/>
    <cellStyle name="Normal 2 6 2" xfId="468" xr:uid="{00000000-0005-0000-0000-00003D020000}"/>
    <cellStyle name="Normal 2 6 2 2" xfId="469" xr:uid="{00000000-0005-0000-0000-00003E020000}"/>
    <cellStyle name="Normal 2 6 2 2 2" xfId="800" xr:uid="{00000000-0005-0000-0000-00003F020000}"/>
    <cellStyle name="Normal 2 6 2 3" xfId="470" xr:uid="{00000000-0005-0000-0000-000040020000}"/>
    <cellStyle name="Normal 2 6 2 3 2" xfId="801" xr:uid="{00000000-0005-0000-0000-000041020000}"/>
    <cellStyle name="Normal 2 6 2 4" xfId="799" xr:uid="{00000000-0005-0000-0000-000042020000}"/>
    <cellStyle name="Normal 2 6 3" xfId="471" xr:uid="{00000000-0005-0000-0000-000043020000}"/>
    <cellStyle name="Normal 2 6 3 2" xfId="802" xr:uid="{00000000-0005-0000-0000-000044020000}"/>
    <cellStyle name="Normal 2 6 4" xfId="472" xr:uid="{00000000-0005-0000-0000-000045020000}"/>
    <cellStyle name="Normal 2 6 4 2" xfId="803" xr:uid="{00000000-0005-0000-0000-000046020000}"/>
    <cellStyle name="Normal 2 6 5" xfId="798" xr:uid="{00000000-0005-0000-0000-000047020000}"/>
    <cellStyle name="Normal 2 7" xfId="473" xr:uid="{00000000-0005-0000-0000-000048020000}"/>
    <cellStyle name="Normal 2 7 2" xfId="474" xr:uid="{00000000-0005-0000-0000-000049020000}"/>
    <cellStyle name="Normal 2 7 2 2" xfId="805" xr:uid="{00000000-0005-0000-0000-00004A020000}"/>
    <cellStyle name="Normal 2 7 3" xfId="475" xr:uid="{00000000-0005-0000-0000-00004B020000}"/>
    <cellStyle name="Normal 2 7 3 2" xfId="806" xr:uid="{00000000-0005-0000-0000-00004C020000}"/>
    <cellStyle name="Normal 2 7 4" xfId="804" xr:uid="{00000000-0005-0000-0000-00004D020000}"/>
    <cellStyle name="Normal 2 8" xfId="476" xr:uid="{00000000-0005-0000-0000-00004E020000}"/>
    <cellStyle name="Normal 2 8 2" xfId="807" xr:uid="{00000000-0005-0000-0000-00004F020000}"/>
    <cellStyle name="Normal 2 9" xfId="477" xr:uid="{00000000-0005-0000-0000-000050020000}"/>
    <cellStyle name="Normal 20" xfId="478" xr:uid="{00000000-0005-0000-0000-000051020000}"/>
    <cellStyle name="Normal 20 2" xfId="479" xr:uid="{00000000-0005-0000-0000-000052020000}"/>
    <cellStyle name="Normal 21" xfId="480" xr:uid="{00000000-0005-0000-0000-000053020000}"/>
    <cellStyle name="Normal 21 10" xfId="481" xr:uid="{00000000-0005-0000-0000-000054020000}"/>
    <cellStyle name="Normal 21 10 2" xfId="809" xr:uid="{00000000-0005-0000-0000-000055020000}"/>
    <cellStyle name="Normal 21 11" xfId="808" xr:uid="{00000000-0005-0000-0000-000056020000}"/>
    <cellStyle name="Normal 21 2" xfId="482" xr:uid="{00000000-0005-0000-0000-000057020000}"/>
    <cellStyle name="Normal 21 2 2" xfId="483" xr:uid="{00000000-0005-0000-0000-000058020000}"/>
    <cellStyle name="Normal 21 2 2 2" xfId="484" xr:uid="{00000000-0005-0000-0000-000059020000}"/>
    <cellStyle name="Normal 21 2 2 2 2" xfId="485" xr:uid="{00000000-0005-0000-0000-00005A020000}"/>
    <cellStyle name="Normal 21 2 2 2 2 2" xfId="813" xr:uid="{00000000-0005-0000-0000-00005B020000}"/>
    <cellStyle name="Normal 21 2 2 2 3" xfId="486" xr:uid="{00000000-0005-0000-0000-00005C020000}"/>
    <cellStyle name="Normal 21 2 2 2 3 2" xfId="814" xr:uid="{00000000-0005-0000-0000-00005D020000}"/>
    <cellStyle name="Normal 21 2 2 2 4" xfId="812" xr:uid="{00000000-0005-0000-0000-00005E020000}"/>
    <cellStyle name="Normal 21 2 2 3" xfId="487" xr:uid="{00000000-0005-0000-0000-00005F020000}"/>
    <cellStyle name="Normal 21 2 2 3 2" xfId="815" xr:uid="{00000000-0005-0000-0000-000060020000}"/>
    <cellStyle name="Normal 21 2 2 4" xfId="488" xr:uid="{00000000-0005-0000-0000-000061020000}"/>
    <cellStyle name="Normal 21 2 2 4 2" xfId="816" xr:uid="{00000000-0005-0000-0000-000062020000}"/>
    <cellStyle name="Normal 21 2 2 5" xfId="489" xr:uid="{00000000-0005-0000-0000-000063020000}"/>
    <cellStyle name="Normal 21 2 2 5 2" xfId="490" xr:uid="{00000000-0005-0000-0000-000064020000}"/>
    <cellStyle name="Normal 21 2 2 5 2 2" xfId="818" xr:uid="{00000000-0005-0000-0000-000065020000}"/>
    <cellStyle name="Normal 21 2 2 5 3" xfId="817" xr:uid="{00000000-0005-0000-0000-000066020000}"/>
    <cellStyle name="Normal 21 2 2 6" xfId="811" xr:uid="{00000000-0005-0000-0000-000067020000}"/>
    <cellStyle name="Normal 21 2 3" xfId="491" xr:uid="{00000000-0005-0000-0000-000068020000}"/>
    <cellStyle name="Normal 21 2 3 2" xfId="492" xr:uid="{00000000-0005-0000-0000-000069020000}"/>
    <cellStyle name="Normal 21 2 3 2 2" xfId="820" xr:uid="{00000000-0005-0000-0000-00006A020000}"/>
    <cellStyle name="Normal 21 2 3 3" xfId="493" xr:uid="{00000000-0005-0000-0000-00006B020000}"/>
    <cellStyle name="Normal 21 2 3 3 2" xfId="821" xr:uid="{00000000-0005-0000-0000-00006C020000}"/>
    <cellStyle name="Normal 21 2 3 4" xfId="819" xr:uid="{00000000-0005-0000-0000-00006D020000}"/>
    <cellStyle name="Normal 21 2 4" xfId="494" xr:uid="{00000000-0005-0000-0000-00006E020000}"/>
    <cellStyle name="Normal 21 2 4 2" xfId="822" xr:uid="{00000000-0005-0000-0000-00006F020000}"/>
    <cellStyle name="Normal 21 2 5" xfId="495" xr:uid="{00000000-0005-0000-0000-000070020000}"/>
    <cellStyle name="Normal 21 2 5 2" xfId="823" xr:uid="{00000000-0005-0000-0000-000071020000}"/>
    <cellStyle name="Normal 21 2 6" xfId="496" xr:uid="{00000000-0005-0000-0000-000072020000}"/>
    <cellStyle name="Normal 21 2 6 2" xfId="497" xr:uid="{00000000-0005-0000-0000-000073020000}"/>
    <cellStyle name="Normal 21 2 6 2 2" xfId="825" xr:uid="{00000000-0005-0000-0000-000074020000}"/>
    <cellStyle name="Normal 21 2 6 3" xfId="824" xr:uid="{00000000-0005-0000-0000-000075020000}"/>
    <cellStyle name="Normal 21 2 7" xfId="810" xr:uid="{00000000-0005-0000-0000-000076020000}"/>
    <cellStyle name="Normal 21 3" xfId="498" xr:uid="{00000000-0005-0000-0000-000077020000}"/>
    <cellStyle name="Normal 21 3 2" xfId="499" xr:uid="{00000000-0005-0000-0000-000078020000}"/>
    <cellStyle name="Normal 21 3 2 2" xfId="500" xr:uid="{00000000-0005-0000-0000-000079020000}"/>
    <cellStyle name="Normal 21 3 2 2 2" xfId="828" xr:uid="{00000000-0005-0000-0000-00007A020000}"/>
    <cellStyle name="Normal 21 3 2 3" xfId="501" xr:uid="{00000000-0005-0000-0000-00007B020000}"/>
    <cellStyle name="Normal 21 3 2 3 2" xfId="829" xr:uid="{00000000-0005-0000-0000-00007C020000}"/>
    <cellStyle name="Normal 21 3 2 4" xfId="827" xr:uid="{00000000-0005-0000-0000-00007D020000}"/>
    <cellStyle name="Normal 21 3 3" xfId="502" xr:uid="{00000000-0005-0000-0000-00007E020000}"/>
    <cellStyle name="Normal 21 3 3 2" xfId="830" xr:uid="{00000000-0005-0000-0000-00007F020000}"/>
    <cellStyle name="Normal 21 3 4" xfId="503" xr:uid="{00000000-0005-0000-0000-000080020000}"/>
    <cellStyle name="Normal 21 3 4 2" xfId="831" xr:uid="{00000000-0005-0000-0000-000081020000}"/>
    <cellStyle name="Normal 21 3 5" xfId="504" xr:uid="{00000000-0005-0000-0000-000082020000}"/>
    <cellStyle name="Normal 21 3 5 2" xfId="832" xr:uid="{00000000-0005-0000-0000-000083020000}"/>
    <cellStyle name="Normal 21 3 6" xfId="826" xr:uid="{00000000-0005-0000-0000-000084020000}"/>
    <cellStyle name="Normal 21 4" xfId="505" xr:uid="{00000000-0005-0000-0000-000085020000}"/>
    <cellStyle name="Normal 21 4 2" xfId="506" xr:uid="{00000000-0005-0000-0000-000086020000}"/>
    <cellStyle name="Normal 21 4 2 2" xfId="507" xr:uid="{00000000-0005-0000-0000-000087020000}"/>
    <cellStyle name="Normal 21 4 2 2 2" xfId="835" xr:uid="{00000000-0005-0000-0000-000088020000}"/>
    <cellStyle name="Normal 21 4 2 3" xfId="508" xr:uid="{00000000-0005-0000-0000-000089020000}"/>
    <cellStyle name="Normal 21 4 2 3 2" xfId="836" xr:uid="{00000000-0005-0000-0000-00008A020000}"/>
    <cellStyle name="Normal 21 4 2 4" xfId="834" xr:uid="{00000000-0005-0000-0000-00008B020000}"/>
    <cellStyle name="Normal 21 4 3" xfId="509" xr:uid="{00000000-0005-0000-0000-00008C020000}"/>
    <cellStyle name="Normal 21 4 3 2" xfId="837" xr:uid="{00000000-0005-0000-0000-00008D020000}"/>
    <cellStyle name="Normal 21 4 4" xfId="510" xr:uid="{00000000-0005-0000-0000-00008E020000}"/>
    <cellStyle name="Normal 21 4 4 2" xfId="838" xr:uid="{00000000-0005-0000-0000-00008F020000}"/>
    <cellStyle name="Normal 21 4 5" xfId="833" xr:uid="{00000000-0005-0000-0000-000090020000}"/>
    <cellStyle name="Normal 21 5" xfId="511" xr:uid="{00000000-0005-0000-0000-000091020000}"/>
    <cellStyle name="Normal 21 5 2" xfId="512" xr:uid="{00000000-0005-0000-0000-000092020000}"/>
    <cellStyle name="Normal 21 5 2 2" xfId="840" xr:uid="{00000000-0005-0000-0000-000093020000}"/>
    <cellStyle name="Normal 21 5 3" xfId="513" xr:uid="{00000000-0005-0000-0000-000094020000}"/>
    <cellStyle name="Normal 21 5 3 2" xfId="841" xr:uid="{00000000-0005-0000-0000-000095020000}"/>
    <cellStyle name="Normal 21 5 4" xfId="514" xr:uid="{00000000-0005-0000-0000-000096020000}"/>
    <cellStyle name="Normal 21 5 4 2" xfId="842" xr:uid="{00000000-0005-0000-0000-000097020000}"/>
    <cellStyle name="Normal 21 5 5" xfId="839" xr:uid="{00000000-0005-0000-0000-000098020000}"/>
    <cellStyle name="Normal 21 6" xfId="515" xr:uid="{00000000-0005-0000-0000-000099020000}"/>
    <cellStyle name="Normal 21 6 2" xfId="516" xr:uid="{00000000-0005-0000-0000-00009A020000}"/>
    <cellStyle name="Normal 21 6 2 2" xfId="844" xr:uid="{00000000-0005-0000-0000-00009B020000}"/>
    <cellStyle name="Normal 21 6 3" xfId="517" xr:uid="{00000000-0005-0000-0000-00009C020000}"/>
    <cellStyle name="Normal 21 6 3 2" xfId="518" xr:uid="{00000000-0005-0000-0000-00009D020000}"/>
    <cellStyle name="Normal 21 6 3 2 2" xfId="846" xr:uid="{00000000-0005-0000-0000-00009E020000}"/>
    <cellStyle name="Normal 21 6 3 3" xfId="845" xr:uid="{00000000-0005-0000-0000-00009F020000}"/>
    <cellStyle name="Normal 21 6 4" xfId="519" xr:uid="{00000000-0005-0000-0000-0000A0020000}"/>
    <cellStyle name="Normal 21 6 4 2" xfId="847" xr:uid="{00000000-0005-0000-0000-0000A1020000}"/>
    <cellStyle name="Normal 21 6 5" xfId="520" xr:uid="{00000000-0005-0000-0000-0000A2020000}"/>
    <cellStyle name="Normal 21 6 5 2" xfId="848" xr:uid="{00000000-0005-0000-0000-0000A3020000}"/>
    <cellStyle name="Normal 21 6 6" xfId="843" xr:uid="{00000000-0005-0000-0000-0000A4020000}"/>
    <cellStyle name="Normal 21 7" xfId="521" xr:uid="{00000000-0005-0000-0000-0000A5020000}"/>
    <cellStyle name="Normal 21 7 2" xfId="849" xr:uid="{00000000-0005-0000-0000-0000A6020000}"/>
    <cellStyle name="Normal 21 8" xfId="522" xr:uid="{00000000-0005-0000-0000-0000A7020000}"/>
    <cellStyle name="Normal 21 8 2" xfId="523" xr:uid="{00000000-0005-0000-0000-0000A8020000}"/>
    <cellStyle name="Normal 21 8 2 2" xfId="851" xr:uid="{00000000-0005-0000-0000-0000A9020000}"/>
    <cellStyle name="Normal 21 8 3" xfId="850" xr:uid="{00000000-0005-0000-0000-0000AA020000}"/>
    <cellStyle name="Normal 21 9" xfId="524" xr:uid="{00000000-0005-0000-0000-0000AB020000}"/>
    <cellStyle name="Normal 21 9 2" xfId="852" xr:uid="{00000000-0005-0000-0000-0000AC020000}"/>
    <cellStyle name="Normal 22" xfId="525" xr:uid="{00000000-0005-0000-0000-0000AD020000}"/>
    <cellStyle name="Normal 22 2" xfId="526" xr:uid="{00000000-0005-0000-0000-0000AE020000}"/>
    <cellStyle name="Normal 22_VSAKIS-D.A.2.4-PD-2priedas-2010 10 06-EY_ old" xfId="527" xr:uid="{00000000-0005-0000-0000-0000AF020000}"/>
    <cellStyle name="Normal 23" xfId="528" xr:uid="{00000000-0005-0000-0000-0000B0020000}"/>
    <cellStyle name="Normal 23 2" xfId="529" xr:uid="{00000000-0005-0000-0000-0000B1020000}"/>
    <cellStyle name="Normal 23 3" xfId="530" xr:uid="{00000000-0005-0000-0000-0000B2020000}"/>
    <cellStyle name="Normal 23_VSAKIS-D.A.2.4-PD-2priedas-2010 10 06-EY_ old" xfId="531" xr:uid="{00000000-0005-0000-0000-0000B3020000}"/>
    <cellStyle name="Normal 24" xfId="532" xr:uid="{00000000-0005-0000-0000-0000B4020000}"/>
    <cellStyle name="Normal 24 2" xfId="853" xr:uid="{00000000-0005-0000-0000-0000B5020000}"/>
    <cellStyle name="Normal 25" xfId="533" xr:uid="{00000000-0005-0000-0000-0000B6020000}"/>
    <cellStyle name="Normal 25 2" xfId="854" xr:uid="{00000000-0005-0000-0000-0000B7020000}"/>
    <cellStyle name="Normal 26" xfId="534" xr:uid="{00000000-0005-0000-0000-0000B8020000}"/>
    <cellStyle name="Normal 27" xfId="535" xr:uid="{00000000-0005-0000-0000-0000B9020000}"/>
    <cellStyle name="Normal 28" xfId="1" xr:uid="{00000000-0005-0000-0000-0000BA020000}"/>
    <cellStyle name="Normal 3" xfId="536" xr:uid="{00000000-0005-0000-0000-0000BB020000}"/>
    <cellStyle name="Normal 3 2" xfId="537" xr:uid="{00000000-0005-0000-0000-0000BC020000}"/>
    <cellStyle name="Normal 3 3" xfId="538" xr:uid="{00000000-0005-0000-0000-0000BD020000}"/>
    <cellStyle name="Normal 3 3 2" xfId="539" xr:uid="{00000000-0005-0000-0000-0000BE020000}"/>
    <cellStyle name="Normal 3 4" xfId="540" xr:uid="{00000000-0005-0000-0000-0000BF020000}"/>
    <cellStyle name="Normal 4" xfId="541" xr:uid="{00000000-0005-0000-0000-0000C0020000}"/>
    <cellStyle name="Normal 4 2" xfId="542" xr:uid="{00000000-0005-0000-0000-0000C1020000}"/>
    <cellStyle name="Normal 4 3" xfId="543" xr:uid="{00000000-0005-0000-0000-0000C2020000}"/>
    <cellStyle name="Normal 5" xfId="544" xr:uid="{00000000-0005-0000-0000-0000C3020000}"/>
    <cellStyle name="Normal 5 2" xfId="545" xr:uid="{00000000-0005-0000-0000-0000C4020000}"/>
    <cellStyle name="Normal 5 3" xfId="546" xr:uid="{00000000-0005-0000-0000-0000C5020000}"/>
    <cellStyle name="Normal 6" xfId="547" xr:uid="{00000000-0005-0000-0000-0000C6020000}"/>
    <cellStyle name="Normal 6 2" xfId="548" xr:uid="{00000000-0005-0000-0000-0000C7020000}"/>
    <cellStyle name="Normal 6 3" xfId="549" xr:uid="{00000000-0005-0000-0000-0000C8020000}"/>
    <cellStyle name="Normal 7" xfId="550" xr:uid="{00000000-0005-0000-0000-0000C9020000}"/>
    <cellStyle name="Normal 7 2" xfId="551" xr:uid="{00000000-0005-0000-0000-0000CA020000}"/>
    <cellStyle name="Normal 7 3" xfId="552" xr:uid="{00000000-0005-0000-0000-0000CB020000}"/>
    <cellStyle name="Normal 8" xfId="553" xr:uid="{00000000-0005-0000-0000-0000CC020000}"/>
    <cellStyle name="Normal 8 2" xfId="554" xr:uid="{00000000-0005-0000-0000-0000CD020000}"/>
    <cellStyle name="Normal 8 3" xfId="555" xr:uid="{00000000-0005-0000-0000-0000CE020000}"/>
    <cellStyle name="Normal 9" xfId="556" xr:uid="{00000000-0005-0000-0000-0000CF020000}"/>
    <cellStyle name="Normal 9 2" xfId="557" xr:uid="{00000000-0005-0000-0000-0000D0020000}"/>
    <cellStyle name="Normal 9 3" xfId="558" xr:uid="{00000000-0005-0000-0000-0000D1020000}"/>
    <cellStyle name="Note" xfId="559" xr:uid="{00000000-0005-0000-0000-0000D2020000}"/>
    <cellStyle name="Note 2" xfId="560" xr:uid="{00000000-0005-0000-0000-0000D3020000}"/>
    <cellStyle name="Note 2 2" xfId="561" xr:uid="{00000000-0005-0000-0000-0000D4020000}"/>
    <cellStyle name="Note 2 3" xfId="562" xr:uid="{00000000-0005-0000-0000-0000D5020000}"/>
    <cellStyle name="Note 3" xfId="563" xr:uid="{00000000-0005-0000-0000-0000D6020000}"/>
    <cellStyle name="Note 3 2" xfId="564" xr:uid="{00000000-0005-0000-0000-0000D7020000}"/>
    <cellStyle name="Note 3 3" xfId="565" xr:uid="{00000000-0005-0000-0000-0000D8020000}"/>
    <cellStyle name="Note 4" xfId="566" xr:uid="{00000000-0005-0000-0000-0000D9020000}"/>
    <cellStyle name="Note 4 2" xfId="567" xr:uid="{00000000-0005-0000-0000-0000DA020000}"/>
    <cellStyle name="Note 4 3" xfId="568" xr:uid="{00000000-0005-0000-0000-0000DB020000}"/>
    <cellStyle name="Note 5" xfId="569" xr:uid="{00000000-0005-0000-0000-0000DC020000}"/>
    <cellStyle name="Note 5 2" xfId="570" xr:uid="{00000000-0005-0000-0000-0000DD020000}"/>
    <cellStyle name="Note 5 3" xfId="571" xr:uid="{00000000-0005-0000-0000-0000DE020000}"/>
    <cellStyle name="Note 6" xfId="572" xr:uid="{00000000-0005-0000-0000-0000DF020000}"/>
    <cellStyle name="Note 6 2" xfId="573" xr:uid="{00000000-0005-0000-0000-0000E0020000}"/>
    <cellStyle name="Note 6 3" xfId="574" xr:uid="{00000000-0005-0000-0000-0000E1020000}"/>
    <cellStyle name="Note 7" xfId="575" xr:uid="{00000000-0005-0000-0000-0000E2020000}"/>
    <cellStyle name="Note 7 2" xfId="576" xr:uid="{00000000-0005-0000-0000-0000E3020000}"/>
    <cellStyle name="Note 7 3" xfId="577" xr:uid="{00000000-0005-0000-0000-0000E4020000}"/>
    <cellStyle name="Note 8" xfId="578" xr:uid="{00000000-0005-0000-0000-0000E5020000}"/>
    <cellStyle name="Note 8 2" xfId="579" xr:uid="{00000000-0005-0000-0000-0000E6020000}"/>
    <cellStyle name="Note 8 3" xfId="580" xr:uid="{00000000-0005-0000-0000-0000E7020000}"/>
    <cellStyle name="Note 9" xfId="581" xr:uid="{00000000-0005-0000-0000-0000E8020000}"/>
    <cellStyle name="Note 9 2" xfId="582" xr:uid="{00000000-0005-0000-0000-0000E9020000}"/>
    <cellStyle name="Note 9 3" xfId="583" xr:uid="{00000000-0005-0000-0000-0000EA020000}"/>
    <cellStyle name="Output" xfId="584" xr:uid="{00000000-0005-0000-0000-0000EB020000}"/>
    <cellStyle name="Output 2" xfId="585" xr:uid="{00000000-0005-0000-0000-0000EC020000}"/>
    <cellStyle name="Output 3" xfId="586" xr:uid="{00000000-0005-0000-0000-0000ED020000}"/>
    <cellStyle name="Output 4" xfId="587" xr:uid="{00000000-0005-0000-0000-0000EE020000}"/>
    <cellStyle name="Output 5" xfId="588" xr:uid="{00000000-0005-0000-0000-0000EF020000}"/>
    <cellStyle name="Output 6" xfId="589" xr:uid="{00000000-0005-0000-0000-0000F0020000}"/>
    <cellStyle name="Output 7" xfId="590" xr:uid="{00000000-0005-0000-0000-0000F1020000}"/>
    <cellStyle name="Output 8" xfId="591" xr:uid="{00000000-0005-0000-0000-0000F2020000}"/>
    <cellStyle name="Output 9" xfId="592" xr:uid="{00000000-0005-0000-0000-0000F3020000}"/>
    <cellStyle name="Paprastas_2009_06_PARAISKA_skatinamuju_paslaugu" xfId="593" xr:uid="{00000000-0005-0000-0000-0000F4020000}"/>
    <cellStyle name="SAPBEXaggData" xfId="594" xr:uid="{00000000-0005-0000-0000-0000F5020000}"/>
    <cellStyle name="SAPBEXaggData 2" xfId="595" xr:uid="{00000000-0005-0000-0000-0000F6020000}"/>
    <cellStyle name="SAPBEXaggDataEmph" xfId="596" xr:uid="{00000000-0005-0000-0000-0000F7020000}"/>
    <cellStyle name="SAPBEXaggItem" xfId="597" xr:uid="{00000000-0005-0000-0000-0000F8020000}"/>
    <cellStyle name="SAPBEXaggItem 2" xfId="598" xr:uid="{00000000-0005-0000-0000-0000F9020000}"/>
    <cellStyle name="SAPBEXaggItemX" xfId="599" xr:uid="{00000000-0005-0000-0000-0000FA020000}"/>
    <cellStyle name="SAPBEXchaText" xfId="600" xr:uid="{00000000-0005-0000-0000-0000FB020000}"/>
    <cellStyle name="SAPBEXchaText 2" xfId="601" xr:uid="{00000000-0005-0000-0000-0000FC020000}"/>
    <cellStyle name="SAPBEXexcBad7" xfId="602" xr:uid="{00000000-0005-0000-0000-0000FD020000}"/>
    <cellStyle name="SAPBEXexcBad7 2" xfId="603" xr:uid="{00000000-0005-0000-0000-0000FE020000}"/>
    <cellStyle name="SAPBEXexcBad8" xfId="604" xr:uid="{00000000-0005-0000-0000-0000FF020000}"/>
    <cellStyle name="SAPBEXexcBad8 2" xfId="605" xr:uid="{00000000-0005-0000-0000-000000030000}"/>
    <cellStyle name="SAPBEXexcBad9" xfId="606" xr:uid="{00000000-0005-0000-0000-000001030000}"/>
    <cellStyle name="SAPBEXexcBad9 2" xfId="607" xr:uid="{00000000-0005-0000-0000-000002030000}"/>
    <cellStyle name="SAPBEXexcCritical4" xfId="608" xr:uid="{00000000-0005-0000-0000-000003030000}"/>
    <cellStyle name="SAPBEXexcCritical4 2" xfId="609" xr:uid="{00000000-0005-0000-0000-000004030000}"/>
    <cellStyle name="SAPBEXexcCritical5" xfId="610" xr:uid="{00000000-0005-0000-0000-000005030000}"/>
    <cellStyle name="SAPBEXexcCritical5 2" xfId="611" xr:uid="{00000000-0005-0000-0000-000006030000}"/>
    <cellStyle name="SAPBEXexcCritical6" xfId="612" xr:uid="{00000000-0005-0000-0000-000007030000}"/>
    <cellStyle name="SAPBEXexcCritical6 2" xfId="613" xr:uid="{00000000-0005-0000-0000-000008030000}"/>
    <cellStyle name="SAPBEXexcGood1" xfId="614" xr:uid="{00000000-0005-0000-0000-000009030000}"/>
    <cellStyle name="SAPBEXexcGood1 2" xfId="615" xr:uid="{00000000-0005-0000-0000-00000A030000}"/>
    <cellStyle name="SAPBEXexcGood2" xfId="616" xr:uid="{00000000-0005-0000-0000-00000B030000}"/>
    <cellStyle name="SAPBEXexcGood2 2" xfId="617" xr:uid="{00000000-0005-0000-0000-00000C030000}"/>
    <cellStyle name="SAPBEXexcGood3" xfId="618" xr:uid="{00000000-0005-0000-0000-00000D030000}"/>
    <cellStyle name="SAPBEXexcGood3 2" xfId="619" xr:uid="{00000000-0005-0000-0000-00000E030000}"/>
    <cellStyle name="SAPBEXfilterDrill" xfId="620" xr:uid="{00000000-0005-0000-0000-00000F030000}"/>
    <cellStyle name="SAPBEXfilterDrill 2" xfId="621" xr:uid="{00000000-0005-0000-0000-000010030000}"/>
    <cellStyle name="SAPBEXfilterItem" xfId="622" xr:uid="{00000000-0005-0000-0000-000011030000}"/>
    <cellStyle name="SAPBEXfilterItem 2" xfId="623" xr:uid="{00000000-0005-0000-0000-000012030000}"/>
    <cellStyle name="SAPBEXfilterText" xfId="624" xr:uid="{00000000-0005-0000-0000-000013030000}"/>
    <cellStyle name="SAPBEXfilterText 2" xfId="625" xr:uid="{00000000-0005-0000-0000-000014030000}"/>
    <cellStyle name="SAPBEXformats" xfId="626" xr:uid="{00000000-0005-0000-0000-000015030000}"/>
    <cellStyle name="SAPBEXformats 2" xfId="627" xr:uid="{00000000-0005-0000-0000-000016030000}"/>
    <cellStyle name="SAPBEXheaderItem" xfId="628" xr:uid="{00000000-0005-0000-0000-000017030000}"/>
    <cellStyle name="SAPBEXheaderItem 2" xfId="629" xr:uid="{00000000-0005-0000-0000-000018030000}"/>
    <cellStyle name="SAPBEXheaderText" xfId="630" xr:uid="{00000000-0005-0000-0000-000019030000}"/>
    <cellStyle name="SAPBEXheaderText 2" xfId="631" xr:uid="{00000000-0005-0000-0000-00001A030000}"/>
    <cellStyle name="SAPBEXHLevel0" xfId="632" xr:uid="{00000000-0005-0000-0000-00001B030000}"/>
    <cellStyle name="SAPBEXHLevel0 2" xfId="633" xr:uid="{00000000-0005-0000-0000-00001C030000}"/>
    <cellStyle name="SAPBEXHLevel0X" xfId="634" xr:uid="{00000000-0005-0000-0000-00001D030000}"/>
    <cellStyle name="SAPBEXHLevel0X 2" xfId="635" xr:uid="{00000000-0005-0000-0000-00001E030000}"/>
    <cellStyle name="SAPBEXHLevel0X 3" xfId="636" xr:uid="{00000000-0005-0000-0000-00001F030000}"/>
    <cellStyle name="SAPBEXHLevel1" xfId="637" xr:uid="{00000000-0005-0000-0000-000020030000}"/>
    <cellStyle name="SAPBEXHLevel1 2" xfId="638" xr:uid="{00000000-0005-0000-0000-000021030000}"/>
    <cellStyle name="SAPBEXHLevel1X" xfId="639" xr:uid="{00000000-0005-0000-0000-000022030000}"/>
    <cellStyle name="SAPBEXHLevel1X 2" xfId="640" xr:uid="{00000000-0005-0000-0000-000023030000}"/>
    <cellStyle name="SAPBEXHLevel1X 3" xfId="641" xr:uid="{00000000-0005-0000-0000-000024030000}"/>
    <cellStyle name="SAPBEXHLevel2" xfId="642" xr:uid="{00000000-0005-0000-0000-000025030000}"/>
    <cellStyle name="SAPBEXHLevel2 2" xfId="643" xr:uid="{00000000-0005-0000-0000-000026030000}"/>
    <cellStyle name="SAPBEXHLevel2X" xfId="644" xr:uid="{00000000-0005-0000-0000-000027030000}"/>
    <cellStyle name="SAPBEXHLevel2X 2" xfId="645" xr:uid="{00000000-0005-0000-0000-000028030000}"/>
    <cellStyle name="SAPBEXHLevel2X 3" xfId="646" xr:uid="{00000000-0005-0000-0000-000029030000}"/>
    <cellStyle name="SAPBEXHLevel3" xfId="647" xr:uid="{00000000-0005-0000-0000-00002A030000}"/>
    <cellStyle name="SAPBEXHLevel3 2" xfId="648" xr:uid="{00000000-0005-0000-0000-00002B030000}"/>
    <cellStyle name="SAPBEXHLevel3X" xfId="649" xr:uid="{00000000-0005-0000-0000-00002C030000}"/>
    <cellStyle name="SAPBEXHLevel3X 2" xfId="650" xr:uid="{00000000-0005-0000-0000-00002D030000}"/>
    <cellStyle name="SAPBEXHLevel3X 3" xfId="651" xr:uid="{00000000-0005-0000-0000-00002E030000}"/>
    <cellStyle name="SAPBEXinputData" xfId="652" xr:uid="{00000000-0005-0000-0000-00002F030000}"/>
    <cellStyle name="SAPBEXinputData 2" xfId="653" xr:uid="{00000000-0005-0000-0000-000030030000}"/>
    <cellStyle name="SAPBEXinputData 3" xfId="654" xr:uid="{00000000-0005-0000-0000-000031030000}"/>
    <cellStyle name="SAPBEXItemHeader" xfId="655" xr:uid="{00000000-0005-0000-0000-000032030000}"/>
    <cellStyle name="SAPBEXresData" xfId="656" xr:uid="{00000000-0005-0000-0000-000033030000}"/>
    <cellStyle name="SAPBEXresDataEmph" xfId="657" xr:uid="{00000000-0005-0000-0000-000034030000}"/>
    <cellStyle name="SAPBEXresItem" xfId="658" xr:uid="{00000000-0005-0000-0000-000035030000}"/>
    <cellStyle name="SAPBEXresItemX" xfId="659" xr:uid="{00000000-0005-0000-0000-000036030000}"/>
    <cellStyle name="SAPBEXstdData" xfId="660" xr:uid="{00000000-0005-0000-0000-000037030000}"/>
    <cellStyle name="SAPBEXstdData 2" xfId="661" xr:uid="{00000000-0005-0000-0000-000038030000}"/>
    <cellStyle name="SAPBEXstdDataEmph" xfId="662" xr:uid="{00000000-0005-0000-0000-000039030000}"/>
    <cellStyle name="SAPBEXstdItem" xfId="663" xr:uid="{00000000-0005-0000-0000-00003A030000}"/>
    <cellStyle name="SAPBEXstdItem 2" xfId="664" xr:uid="{00000000-0005-0000-0000-00003B030000}"/>
    <cellStyle name="SAPBEXstdItemX" xfId="665" xr:uid="{00000000-0005-0000-0000-00003C030000}"/>
    <cellStyle name="SAPBEXtitle" xfId="666" xr:uid="{00000000-0005-0000-0000-00003D030000}"/>
    <cellStyle name="SAPBEXunassignedItem" xfId="667" xr:uid="{00000000-0005-0000-0000-00003E030000}"/>
    <cellStyle name="SAPBEXunassignedItem 2" xfId="668" xr:uid="{00000000-0005-0000-0000-00003F030000}"/>
    <cellStyle name="SAPBEXundefined" xfId="669" xr:uid="{00000000-0005-0000-0000-000040030000}"/>
    <cellStyle name="Sheet Title" xfId="670" xr:uid="{00000000-0005-0000-0000-000041030000}"/>
    <cellStyle name="STYL1 - Style1" xfId="671" xr:uid="{00000000-0005-0000-0000-000042030000}"/>
    <cellStyle name="STYL1 - Style1 2" xfId="672" xr:uid="{00000000-0005-0000-0000-000043030000}"/>
    <cellStyle name="STYL1 - Style1 3" xfId="673" xr:uid="{00000000-0005-0000-0000-000044030000}"/>
    <cellStyle name="Title" xfId="674" xr:uid="{00000000-0005-0000-0000-000045030000}"/>
    <cellStyle name="Total" xfId="675" xr:uid="{00000000-0005-0000-0000-000046030000}"/>
    <cellStyle name="Total 2" xfId="676" xr:uid="{00000000-0005-0000-0000-000047030000}"/>
    <cellStyle name="Total 3" xfId="677" xr:uid="{00000000-0005-0000-0000-000048030000}"/>
    <cellStyle name="Total 4" xfId="678" xr:uid="{00000000-0005-0000-0000-000049030000}"/>
    <cellStyle name="Total 5" xfId="679" xr:uid="{00000000-0005-0000-0000-00004A030000}"/>
    <cellStyle name="Total 6" xfId="680" xr:uid="{00000000-0005-0000-0000-00004B030000}"/>
    <cellStyle name="Total 7" xfId="681" xr:uid="{00000000-0005-0000-0000-00004C030000}"/>
    <cellStyle name="Total 8" xfId="682" xr:uid="{00000000-0005-0000-0000-00004D030000}"/>
    <cellStyle name="Total 9" xfId="683" xr:uid="{00000000-0005-0000-0000-00004E030000}"/>
    <cellStyle name="Warning Text" xfId="684" xr:uid="{00000000-0005-0000-0000-00004F030000}"/>
    <cellStyle name="Warning Text 2" xfId="685" xr:uid="{00000000-0005-0000-0000-000050030000}"/>
    <cellStyle name="Warning Text 3" xfId="686" xr:uid="{00000000-0005-0000-0000-000051030000}"/>
    <cellStyle name="Warning Text 4" xfId="687" xr:uid="{00000000-0005-0000-0000-000052030000}"/>
    <cellStyle name="Warning Text 5" xfId="688" xr:uid="{00000000-0005-0000-0000-000053030000}"/>
    <cellStyle name="Warning Text 6" xfId="689" xr:uid="{00000000-0005-0000-0000-000054030000}"/>
    <cellStyle name="Warning Text 7" xfId="690" xr:uid="{00000000-0005-0000-0000-000055030000}"/>
    <cellStyle name="Warning Text 8" xfId="691" xr:uid="{00000000-0005-0000-0000-000056030000}"/>
    <cellStyle name="Warning Text 9" xfId="692" xr:uid="{00000000-0005-0000-0000-000057030000}"/>
    <cellStyle name="Обычный_FAS_primary docs_MM_SD" xfId="693" xr:uid="{00000000-0005-0000-0000-000058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eRoomReq/Files/VLK/09LT_VLKFV/0_20fa/PROJEKTAI/VLK/AA/antram(%2010)%20susitikimui/FAS_VAA_IV_ataskaitu_paketas_v1.50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vilnmeyfp02\data\Clients\Lietuvos%20muitine\RAS\2008\FAS%20diegimas\Fieldwork\Analysis\Ataskaitu%20paketas\MD_FAS_Ataskaitu_paketas_2008%2001%2030%20-%20G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Documents%20and%20Settings/Antanas.Speckauskas/Desktop/FAS_VAA_DP_ataskaitu_paketas_v0_00_20080313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Titulinis"/>
      <sheetName val="Perziuros"/>
      <sheetName val="Turinys"/>
      <sheetName val="Terminai"/>
      <sheetName val="Įvadas"/>
      <sheetName val="Reglamentuotos ataskaitos"/>
      <sheetName val="TUR-002"/>
      <sheetName val="TUR-017"/>
      <sheetName val="TUR-018"/>
      <sheetName val="MGS-004"/>
      <sheetName val="Veiklos ataskaitos"/>
      <sheetName val="A-FIP-001"/>
      <sheetName val="A-FIP-002"/>
      <sheetName val="A-FIP-003"/>
      <sheetName val="A-FIP-004"/>
      <sheetName val="A-FIP-005"/>
      <sheetName val="A-FIP-006"/>
      <sheetName val="A-FIP-007"/>
      <sheetName val="A-FIP-008"/>
      <sheetName val="A-PER-002"/>
      <sheetName val="A-PER-003"/>
      <sheetName val="A-PER-005"/>
      <sheetName val="A-PER-006"/>
      <sheetName val="A-PER-008"/>
      <sheetName val="A-PER-011"/>
      <sheetName val="A-PER-021"/>
      <sheetName val="A-PER-022"/>
      <sheetName val="A-PER-030"/>
      <sheetName val="A-PER-033"/>
      <sheetName val="A-TUR-001"/>
      <sheetName val="A-TUR-002"/>
      <sheetName val="A-TUR-003"/>
      <sheetName val="A-TUR-004"/>
      <sheetName val="A-TUR-005"/>
      <sheetName val="A-TUR-006"/>
      <sheetName val="A-TUR-007"/>
      <sheetName val="A-TUR-008"/>
      <sheetName val="A-TUR-009"/>
      <sheetName val="A-TUR-010"/>
      <sheetName val="A-TUR-011"/>
      <sheetName val="A-TUR-013"/>
      <sheetName val="A-TUR-012"/>
      <sheetName val="A-TUR-014"/>
      <sheetName val="A-TUR-016"/>
      <sheetName val="A-PIR-001"/>
      <sheetName val="A-PIR-002"/>
      <sheetName val="A-PIR-003"/>
      <sheetName val="A-PIR-004"/>
      <sheetName val="A-PIR-005"/>
      <sheetName val="A-PAR-001"/>
      <sheetName val="A-GMS-001"/>
      <sheetName val="A-GMS-002"/>
      <sheetName val="A-GMS-003"/>
      <sheetName val="A-GMS-004"/>
      <sheetName val="A-GMS-005"/>
      <sheetName val="A-GMS-006"/>
      <sheetName val="A-GMS-007"/>
      <sheetName val="A-GMS-008"/>
      <sheetName val="A-FIM-002"/>
      <sheetName val="A-FIM-003"/>
      <sheetName val="A-FIM-004"/>
      <sheetName val="A-BEA-005"/>
      <sheetName val="A-BEA-006"/>
      <sheetName val="A-BEA-007"/>
      <sheetName val="A-FVA-001"/>
      <sheetName val="Pirminiai dokumentai"/>
      <sheetName val="F-PER-037"/>
      <sheetName val="F-PER-041"/>
      <sheetName val="F-PER-042"/>
      <sheetName val="F-PER-046"/>
      <sheetName val="F-PER-049"/>
      <sheetName val="F-TUR-003"/>
      <sheetName val="F-TUR-006"/>
      <sheetName val="F-TUR-007"/>
      <sheetName val="F-TUR-008"/>
      <sheetName val="F-TUR-009"/>
      <sheetName val="F-TUR-012"/>
      <sheetName val="F-TUR-013"/>
      <sheetName val="F-TUR-016"/>
      <sheetName val="F-TUR-017"/>
      <sheetName val="F-TUR-018"/>
      <sheetName val="F-TUR-019"/>
      <sheetName val="F-TUR-20"/>
      <sheetName val="F-PIR-001"/>
      <sheetName val="F-PIR-002"/>
      <sheetName val="F-PIR-003"/>
      <sheetName val="F-PIR-004"/>
      <sheetName val="F-PIR-005"/>
      <sheetName val="F-PIR-006"/>
      <sheetName val="F-PIR-007"/>
      <sheetName val="F-PAR-001"/>
      <sheetName val="F-PAR-002"/>
      <sheetName val="F-PAR-003"/>
      <sheetName val="F-PAR-004"/>
      <sheetName val="F-MGS-001"/>
      <sheetName val="F-MGS-004"/>
      <sheetName val="F-MGS-005"/>
      <sheetName val="F-MGS-006"/>
      <sheetName val="F-MGS-007"/>
      <sheetName val="F-FIM-001"/>
      <sheetName val="F-FIM-002"/>
      <sheetName val="F-FIM-003"/>
      <sheetName val="F-BEA-001"/>
      <sheetName val="1 Priedas"/>
      <sheetName val="Tab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inis"/>
      <sheetName val="Perziuros"/>
      <sheetName val="Trumpiniai"/>
      <sheetName val="Įvadas"/>
      <sheetName val="TA reglamentuotos atask_1 dalis"/>
      <sheetName val="TA reglamentuotos atask_2 dalis"/>
      <sheetName val="Kitos veiklos atask_1 dalis"/>
      <sheetName val="Kitos veiklos atask_2 dalis"/>
      <sheetName val="Pirminiai dok_1 dalis"/>
      <sheetName val="Pirminiai dok_2 dalis"/>
      <sheetName val="DU-01 (dokumento forma)"/>
      <sheetName val="Sheet1"/>
      <sheetName val="TA_reglamentuotos_atask_1_dalis"/>
      <sheetName val="TA_reglamentuotos_atask_2_dalis"/>
      <sheetName val="Kitos_veiklos_atask_1_dalis"/>
      <sheetName val="Kitos_veiklos_atask_2_dalis"/>
      <sheetName val="Pirminiai_dok_1_dalis"/>
      <sheetName val="Pirminiai_dok_2_dalis"/>
      <sheetName val="DU-01_(dokumento_form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 t="str">
            <v>Pavyzdinė</v>
          </cell>
        </row>
        <row r="3">
          <cell r="A3" t="str">
            <v>Gauta</v>
          </cell>
        </row>
        <row r="4">
          <cell r="A4" t="str">
            <v>Derinimui</v>
          </cell>
        </row>
        <row r="5">
          <cell r="A5" t="str">
            <v>Patvirtinta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Perziuros"/>
      <sheetName val="Trumpiniai"/>
      <sheetName val="Įvadas"/>
      <sheetName val="Vlist"/>
      <sheetName val="ABBY"/>
      <sheetName val="Kitos veiklos atask_pvz"/>
      <sheetName val="Pirminiai dok_pvz"/>
      <sheetName val="PL-01"/>
      <sheetName val="SF-01"/>
      <sheetName val="1 Priedas"/>
      <sheetName val="Table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Ataskaitos kitoms įstaigoms</v>
          </cell>
        </row>
        <row r="3">
          <cell r="A3" t="str">
            <v>Biudžeto vykdymo ataskaitos</v>
          </cell>
        </row>
        <row r="4">
          <cell r="A4" t="str">
            <v>Finansinė atskaitomybė</v>
          </cell>
        </row>
        <row r="5">
          <cell r="A5" t="str">
            <v>Finansinės priežiūros ataskaitos</v>
          </cell>
        </row>
        <row r="6">
          <cell r="A6" t="str">
            <v>Mokestinės ataskaitos</v>
          </cell>
        </row>
        <row r="7">
          <cell r="A7" t="str">
            <v>Pirkimų ataskaitos</v>
          </cell>
        </row>
        <row r="8">
          <cell r="A8" t="str">
            <v>Pirminiai dokumentai</v>
          </cell>
        </row>
        <row r="9">
          <cell r="A9" t="str">
            <v>Sanglaudos fondo lėšų ataskaitos</v>
          </cell>
        </row>
        <row r="10">
          <cell r="A10" t="str">
            <v>Statistikos ataskaitos</v>
          </cell>
        </row>
        <row r="11">
          <cell r="A11" t="str">
            <v>Valstybinis socialinis draudimas</v>
          </cell>
        </row>
        <row r="12">
          <cell r="A12" t="str">
            <v>Veiklos ataskaitos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5"/>
  <sheetViews>
    <sheetView showGridLines="0" tabSelected="1" view="pageBreakPreview" zoomScale="80" zoomScaleNormal="100" zoomScaleSheetLayoutView="80" workbookViewId="0">
      <selection activeCell="A33" sqref="A33"/>
    </sheetView>
  </sheetViews>
  <sheetFormatPr defaultRowHeight="12.75"/>
  <cols>
    <col min="1" max="1" width="13.42578125" style="10" customWidth="1"/>
    <col min="2" max="2" width="4.7109375" style="10" customWidth="1"/>
    <col min="3" max="3" width="3.42578125" style="10" customWidth="1"/>
    <col min="4" max="4" width="4.42578125" style="10" customWidth="1"/>
    <col min="5" max="5" width="1" style="10" customWidth="1"/>
    <col min="6" max="6" width="1.85546875" style="10" customWidth="1"/>
    <col min="7" max="7" width="2.28515625" style="10" customWidth="1"/>
    <col min="8" max="8" width="7" style="10" customWidth="1"/>
    <col min="9" max="9" width="2.42578125" style="10" customWidth="1"/>
    <col min="10" max="12" width="3.28515625" style="10" customWidth="1"/>
    <col min="13" max="20" width="2.42578125" style="10" customWidth="1"/>
    <col min="21" max="21" width="15.28515625" style="10" customWidth="1"/>
    <col min="22" max="22" width="2.42578125" style="10" customWidth="1"/>
    <col min="23" max="23" width="11.7109375" style="15" customWidth="1"/>
    <col min="24" max="256" width="9.140625" style="10"/>
    <col min="257" max="257" width="13.42578125" style="10" customWidth="1"/>
    <col min="258" max="258" width="4.7109375" style="10" customWidth="1"/>
    <col min="259" max="259" width="3.42578125" style="10" customWidth="1"/>
    <col min="260" max="260" width="4.42578125" style="10" customWidth="1"/>
    <col min="261" max="261" width="1" style="10" customWidth="1"/>
    <col min="262" max="262" width="1.85546875" style="10" customWidth="1"/>
    <col min="263" max="263" width="2.28515625" style="10" customWidth="1"/>
    <col min="264" max="264" width="7" style="10" customWidth="1"/>
    <col min="265" max="265" width="2.42578125" style="10" customWidth="1"/>
    <col min="266" max="268" width="3.28515625" style="10" customWidth="1"/>
    <col min="269" max="276" width="2.42578125" style="10" customWidth="1"/>
    <col min="277" max="277" width="15.28515625" style="10" customWidth="1"/>
    <col min="278" max="278" width="2.42578125" style="10" customWidth="1"/>
    <col min="279" max="279" width="10.42578125" style="10" customWidth="1"/>
    <col min="280" max="512" width="9.140625" style="10"/>
    <col min="513" max="513" width="13.42578125" style="10" customWidth="1"/>
    <col min="514" max="514" width="4.7109375" style="10" customWidth="1"/>
    <col min="515" max="515" width="3.42578125" style="10" customWidth="1"/>
    <col min="516" max="516" width="4.42578125" style="10" customWidth="1"/>
    <col min="517" max="517" width="1" style="10" customWidth="1"/>
    <col min="518" max="518" width="1.85546875" style="10" customWidth="1"/>
    <col min="519" max="519" width="2.28515625" style="10" customWidth="1"/>
    <col min="520" max="520" width="7" style="10" customWidth="1"/>
    <col min="521" max="521" width="2.42578125" style="10" customWidth="1"/>
    <col min="522" max="524" width="3.28515625" style="10" customWidth="1"/>
    <col min="525" max="532" width="2.42578125" style="10" customWidth="1"/>
    <col min="533" max="533" width="15.28515625" style="10" customWidth="1"/>
    <col min="534" max="534" width="2.42578125" style="10" customWidth="1"/>
    <col min="535" max="535" width="10.42578125" style="10" customWidth="1"/>
    <col min="536" max="768" width="9.140625" style="10"/>
    <col min="769" max="769" width="13.42578125" style="10" customWidth="1"/>
    <col min="770" max="770" width="4.7109375" style="10" customWidth="1"/>
    <col min="771" max="771" width="3.42578125" style="10" customWidth="1"/>
    <col min="772" max="772" width="4.42578125" style="10" customWidth="1"/>
    <col min="773" max="773" width="1" style="10" customWidth="1"/>
    <col min="774" max="774" width="1.85546875" style="10" customWidth="1"/>
    <col min="775" max="775" width="2.28515625" style="10" customWidth="1"/>
    <col min="776" max="776" width="7" style="10" customWidth="1"/>
    <col min="777" max="777" width="2.42578125" style="10" customWidth="1"/>
    <col min="778" max="780" width="3.28515625" style="10" customWidth="1"/>
    <col min="781" max="788" width="2.42578125" style="10" customWidth="1"/>
    <col min="789" max="789" width="15.28515625" style="10" customWidth="1"/>
    <col min="790" max="790" width="2.42578125" style="10" customWidth="1"/>
    <col min="791" max="791" width="10.42578125" style="10" customWidth="1"/>
    <col min="792" max="1024" width="9.140625" style="10"/>
    <col min="1025" max="1025" width="13.42578125" style="10" customWidth="1"/>
    <col min="1026" max="1026" width="4.7109375" style="10" customWidth="1"/>
    <col min="1027" max="1027" width="3.42578125" style="10" customWidth="1"/>
    <col min="1028" max="1028" width="4.42578125" style="10" customWidth="1"/>
    <col min="1029" max="1029" width="1" style="10" customWidth="1"/>
    <col min="1030" max="1030" width="1.85546875" style="10" customWidth="1"/>
    <col min="1031" max="1031" width="2.28515625" style="10" customWidth="1"/>
    <col min="1032" max="1032" width="7" style="10" customWidth="1"/>
    <col min="1033" max="1033" width="2.42578125" style="10" customWidth="1"/>
    <col min="1034" max="1036" width="3.28515625" style="10" customWidth="1"/>
    <col min="1037" max="1044" width="2.42578125" style="10" customWidth="1"/>
    <col min="1045" max="1045" width="15.28515625" style="10" customWidth="1"/>
    <col min="1046" max="1046" width="2.42578125" style="10" customWidth="1"/>
    <col min="1047" max="1047" width="10.42578125" style="10" customWidth="1"/>
    <col min="1048" max="1280" width="9.140625" style="10"/>
    <col min="1281" max="1281" width="13.42578125" style="10" customWidth="1"/>
    <col min="1282" max="1282" width="4.7109375" style="10" customWidth="1"/>
    <col min="1283" max="1283" width="3.42578125" style="10" customWidth="1"/>
    <col min="1284" max="1284" width="4.42578125" style="10" customWidth="1"/>
    <col min="1285" max="1285" width="1" style="10" customWidth="1"/>
    <col min="1286" max="1286" width="1.85546875" style="10" customWidth="1"/>
    <col min="1287" max="1287" width="2.28515625" style="10" customWidth="1"/>
    <col min="1288" max="1288" width="7" style="10" customWidth="1"/>
    <col min="1289" max="1289" width="2.42578125" style="10" customWidth="1"/>
    <col min="1290" max="1292" width="3.28515625" style="10" customWidth="1"/>
    <col min="1293" max="1300" width="2.42578125" style="10" customWidth="1"/>
    <col min="1301" max="1301" width="15.28515625" style="10" customWidth="1"/>
    <col min="1302" max="1302" width="2.42578125" style="10" customWidth="1"/>
    <col min="1303" max="1303" width="10.42578125" style="10" customWidth="1"/>
    <col min="1304" max="1536" width="9.140625" style="10"/>
    <col min="1537" max="1537" width="13.42578125" style="10" customWidth="1"/>
    <col min="1538" max="1538" width="4.7109375" style="10" customWidth="1"/>
    <col min="1539" max="1539" width="3.42578125" style="10" customWidth="1"/>
    <col min="1540" max="1540" width="4.42578125" style="10" customWidth="1"/>
    <col min="1541" max="1541" width="1" style="10" customWidth="1"/>
    <col min="1542" max="1542" width="1.85546875" style="10" customWidth="1"/>
    <col min="1543" max="1543" width="2.28515625" style="10" customWidth="1"/>
    <col min="1544" max="1544" width="7" style="10" customWidth="1"/>
    <col min="1545" max="1545" width="2.42578125" style="10" customWidth="1"/>
    <col min="1546" max="1548" width="3.28515625" style="10" customWidth="1"/>
    <col min="1549" max="1556" width="2.42578125" style="10" customWidth="1"/>
    <col min="1557" max="1557" width="15.28515625" style="10" customWidth="1"/>
    <col min="1558" max="1558" width="2.42578125" style="10" customWidth="1"/>
    <col min="1559" max="1559" width="10.42578125" style="10" customWidth="1"/>
    <col min="1560" max="1792" width="9.140625" style="10"/>
    <col min="1793" max="1793" width="13.42578125" style="10" customWidth="1"/>
    <col min="1794" max="1794" width="4.7109375" style="10" customWidth="1"/>
    <col min="1795" max="1795" width="3.42578125" style="10" customWidth="1"/>
    <col min="1796" max="1796" width="4.42578125" style="10" customWidth="1"/>
    <col min="1797" max="1797" width="1" style="10" customWidth="1"/>
    <col min="1798" max="1798" width="1.85546875" style="10" customWidth="1"/>
    <col min="1799" max="1799" width="2.28515625" style="10" customWidth="1"/>
    <col min="1800" max="1800" width="7" style="10" customWidth="1"/>
    <col min="1801" max="1801" width="2.42578125" style="10" customWidth="1"/>
    <col min="1802" max="1804" width="3.28515625" style="10" customWidth="1"/>
    <col min="1805" max="1812" width="2.42578125" style="10" customWidth="1"/>
    <col min="1813" max="1813" width="15.28515625" style="10" customWidth="1"/>
    <col min="1814" max="1814" width="2.42578125" style="10" customWidth="1"/>
    <col min="1815" max="1815" width="10.42578125" style="10" customWidth="1"/>
    <col min="1816" max="2048" width="9.140625" style="10"/>
    <col min="2049" max="2049" width="13.42578125" style="10" customWidth="1"/>
    <col min="2050" max="2050" width="4.7109375" style="10" customWidth="1"/>
    <col min="2051" max="2051" width="3.42578125" style="10" customWidth="1"/>
    <col min="2052" max="2052" width="4.42578125" style="10" customWidth="1"/>
    <col min="2053" max="2053" width="1" style="10" customWidth="1"/>
    <col min="2054" max="2054" width="1.85546875" style="10" customWidth="1"/>
    <col min="2055" max="2055" width="2.28515625" style="10" customWidth="1"/>
    <col min="2056" max="2056" width="7" style="10" customWidth="1"/>
    <col min="2057" max="2057" width="2.42578125" style="10" customWidth="1"/>
    <col min="2058" max="2060" width="3.28515625" style="10" customWidth="1"/>
    <col min="2061" max="2068" width="2.42578125" style="10" customWidth="1"/>
    <col min="2069" max="2069" width="15.28515625" style="10" customWidth="1"/>
    <col min="2070" max="2070" width="2.42578125" style="10" customWidth="1"/>
    <col min="2071" max="2071" width="10.42578125" style="10" customWidth="1"/>
    <col min="2072" max="2304" width="9.140625" style="10"/>
    <col min="2305" max="2305" width="13.42578125" style="10" customWidth="1"/>
    <col min="2306" max="2306" width="4.7109375" style="10" customWidth="1"/>
    <col min="2307" max="2307" width="3.42578125" style="10" customWidth="1"/>
    <col min="2308" max="2308" width="4.42578125" style="10" customWidth="1"/>
    <col min="2309" max="2309" width="1" style="10" customWidth="1"/>
    <col min="2310" max="2310" width="1.85546875" style="10" customWidth="1"/>
    <col min="2311" max="2311" width="2.28515625" style="10" customWidth="1"/>
    <col min="2312" max="2312" width="7" style="10" customWidth="1"/>
    <col min="2313" max="2313" width="2.42578125" style="10" customWidth="1"/>
    <col min="2314" max="2316" width="3.28515625" style="10" customWidth="1"/>
    <col min="2317" max="2324" width="2.42578125" style="10" customWidth="1"/>
    <col min="2325" max="2325" width="15.28515625" style="10" customWidth="1"/>
    <col min="2326" max="2326" width="2.42578125" style="10" customWidth="1"/>
    <col min="2327" max="2327" width="10.42578125" style="10" customWidth="1"/>
    <col min="2328" max="2560" width="9.140625" style="10"/>
    <col min="2561" max="2561" width="13.42578125" style="10" customWidth="1"/>
    <col min="2562" max="2562" width="4.7109375" style="10" customWidth="1"/>
    <col min="2563" max="2563" width="3.42578125" style="10" customWidth="1"/>
    <col min="2564" max="2564" width="4.42578125" style="10" customWidth="1"/>
    <col min="2565" max="2565" width="1" style="10" customWidth="1"/>
    <col min="2566" max="2566" width="1.85546875" style="10" customWidth="1"/>
    <col min="2567" max="2567" width="2.28515625" style="10" customWidth="1"/>
    <col min="2568" max="2568" width="7" style="10" customWidth="1"/>
    <col min="2569" max="2569" width="2.42578125" style="10" customWidth="1"/>
    <col min="2570" max="2572" width="3.28515625" style="10" customWidth="1"/>
    <col min="2573" max="2580" width="2.42578125" style="10" customWidth="1"/>
    <col min="2581" max="2581" width="15.28515625" style="10" customWidth="1"/>
    <col min="2582" max="2582" width="2.42578125" style="10" customWidth="1"/>
    <col min="2583" max="2583" width="10.42578125" style="10" customWidth="1"/>
    <col min="2584" max="2816" width="9.140625" style="10"/>
    <col min="2817" max="2817" width="13.42578125" style="10" customWidth="1"/>
    <col min="2818" max="2818" width="4.7109375" style="10" customWidth="1"/>
    <col min="2819" max="2819" width="3.42578125" style="10" customWidth="1"/>
    <col min="2820" max="2820" width="4.42578125" style="10" customWidth="1"/>
    <col min="2821" max="2821" width="1" style="10" customWidth="1"/>
    <col min="2822" max="2822" width="1.85546875" style="10" customWidth="1"/>
    <col min="2823" max="2823" width="2.28515625" style="10" customWidth="1"/>
    <col min="2824" max="2824" width="7" style="10" customWidth="1"/>
    <col min="2825" max="2825" width="2.42578125" style="10" customWidth="1"/>
    <col min="2826" max="2828" width="3.28515625" style="10" customWidth="1"/>
    <col min="2829" max="2836" width="2.42578125" style="10" customWidth="1"/>
    <col min="2837" max="2837" width="15.28515625" style="10" customWidth="1"/>
    <col min="2838" max="2838" width="2.42578125" style="10" customWidth="1"/>
    <col min="2839" max="2839" width="10.42578125" style="10" customWidth="1"/>
    <col min="2840" max="3072" width="9.140625" style="10"/>
    <col min="3073" max="3073" width="13.42578125" style="10" customWidth="1"/>
    <col min="3074" max="3074" width="4.7109375" style="10" customWidth="1"/>
    <col min="3075" max="3075" width="3.42578125" style="10" customWidth="1"/>
    <col min="3076" max="3076" width="4.42578125" style="10" customWidth="1"/>
    <col min="3077" max="3077" width="1" style="10" customWidth="1"/>
    <col min="3078" max="3078" width="1.85546875" style="10" customWidth="1"/>
    <col min="3079" max="3079" width="2.28515625" style="10" customWidth="1"/>
    <col min="3080" max="3080" width="7" style="10" customWidth="1"/>
    <col min="3081" max="3081" width="2.42578125" style="10" customWidth="1"/>
    <col min="3082" max="3084" width="3.28515625" style="10" customWidth="1"/>
    <col min="3085" max="3092" width="2.42578125" style="10" customWidth="1"/>
    <col min="3093" max="3093" width="15.28515625" style="10" customWidth="1"/>
    <col min="3094" max="3094" width="2.42578125" style="10" customWidth="1"/>
    <col min="3095" max="3095" width="10.42578125" style="10" customWidth="1"/>
    <col min="3096" max="3328" width="9.140625" style="10"/>
    <col min="3329" max="3329" width="13.42578125" style="10" customWidth="1"/>
    <col min="3330" max="3330" width="4.7109375" style="10" customWidth="1"/>
    <col min="3331" max="3331" width="3.42578125" style="10" customWidth="1"/>
    <col min="3332" max="3332" width="4.42578125" style="10" customWidth="1"/>
    <col min="3333" max="3333" width="1" style="10" customWidth="1"/>
    <col min="3334" max="3334" width="1.85546875" style="10" customWidth="1"/>
    <col min="3335" max="3335" width="2.28515625" style="10" customWidth="1"/>
    <col min="3336" max="3336" width="7" style="10" customWidth="1"/>
    <col min="3337" max="3337" width="2.42578125" style="10" customWidth="1"/>
    <col min="3338" max="3340" width="3.28515625" style="10" customWidth="1"/>
    <col min="3341" max="3348" width="2.42578125" style="10" customWidth="1"/>
    <col min="3349" max="3349" width="15.28515625" style="10" customWidth="1"/>
    <col min="3350" max="3350" width="2.42578125" style="10" customWidth="1"/>
    <col min="3351" max="3351" width="10.42578125" style="10" customWidth="1"/>
    <col min="3352" max="3584" width="9.140625" style="10"/>
    <col min="3585" max="3585" width="13.42578125" style="10" customWidth="1"/>
    <col min="3586" max="3586" width="4.7109375" style="10" customWidth="1"/>
    <col min="3587" max="3587" width="3.42578125" style="10" customWidth="1"/>
    <col min="3588" max="3588" width="4.42578125" style="10" customWidth="1"/>
    <col min="3589" max="3589" width="1" style="10" customWidth="1"/>
    <col min="3590" max="3590" width="1.85546875" style="10" customWidth="1"/>
    <col min="3591" max="3591" width="2.28515625" style="10" customWidth="1"/>
    <col min="3592" max="3592" width="7" style="10" customWidth="1"/>
    <col min="3593" max="3593" width="2.42578125" style="10" customWidth="1"/>
    <col min="3594" max="3596" width="3.28515625" style="10" customWidth="1"/>
    <col min="3597" max="3604" width="2.42578125" style="10" customWidth="1"/>
    <col min="3605" max="3605" width="15.28515625" style="10" customWidth="1"/>
    <col min="3606" max="3606" width="2.42578125" style="10" customWidth="1"/>
    <col min="3607" max="3607" width="10.42578125" style="10" customWidth="1"/>
    <col min="3608" max="3840" width="9.140625" style="10"/>
    <col min="3841" max="3841" width="13.42578125" style="10" customWidth="1"/>
    <col min="3842" max="3842" width="4.7109375" style="10" customWidth="1"/>
    <col min="3843" max="3843" width="3.42578125" style="10" customWidth="1"/>
    <col min="3844" max="3844" width="4.42578125" style="10" customWidth="1"/>
    <col min="3845" max="3845" width="1" style="10" customWidth="1"/>
    <col min="3846" max="3846" width="1.85546875" style="10" customWidth="1"/>
    <col min="3847" max="3847" width="2.28515625" style="10" customWidth="1"/>
    <col min="3848" max="3848" width="7" style="10" customWidth="1"/>
    <col min="3849" max="3849" width="2.42578125" style="10" customWidth="1"/>
    <col min="3850" max="3852" width="3.28515625" style="10" customWidth="1"/>
    <col min="3853" max="3860" width="2.42578125" style="10" customWidth="1"/>
    <col min="3861" max="3861" width="15.28515625" style="10" customWidth="1"/>
    <col min="3862" max="3862" width="2.42578125" style="10" customWidth="1"/>
    <col min="3863" max="3863" width="10.42578125" style="10" customWidth="1"/>
    <col min="3864" max="4096" width="9.140625" style="10"/>
    <col min="4097" max="4097" width="13.42578125" style="10" customWidth="1"/>
    <col min="4098" max="4098" width="4.7109375" style="10" customWidth="1"/>
    <col min="4099" max="4099" width="3.42578125" style="10" customWidth="1"/>
    <col min="4100" max="4100" width="4.42578125" style="10" customWidth="1"/>
    <col min="4101" max="4101" width="1" style="10" customWidth="1"/>
    <col min="4102" max="4102" width="1.85546875" style="10" customWidth="1"/>
    <col min="4103" max="4103" width="2.28515625" style="10" customWidth="1"/>
    <col min="4104" max="4104" width="7" style="10" customWidth="1"/>
    <col min="4105" max="4105" width="2.42578125" style="10" customWidth="1"/>
    <col min="4106" max="4108" width="3.28515625" style="10" customWidth="1"/>
    <col min="4109" max="4116" width="2.42578125" style="10" customWidth="1"/>
    <col min="4117" max="4117" width="15.28515625" style="10" customWidth="1"/>
    <col min="4118" max="4118" width="2.42578125" style="10" customWidth="1"/>
    <col min="4119" max="4119" width="10.42578125" style="10" customWidth="1"/>
    <col min="4120" max="4352" width="9.140625" style="10"/>
    <col min="4353" max="4353" width="13.42578125" style="10" customWidth="1"/>
    <col min="4354" max="4354" width="4.7109375" style="10" customWidth="1"/>
    <col min="4355" max="4355" width="3.42578125" style="10" customWidth="1"/>
    <col min="4356" max="4356" width="4.42578125" style="10" customWidth="1"/>
    <col min="4357" max="4357" width="1" style="10" customWidth="1"/>
    <col min="4358" max="4358" width="1.85546875" style="10" customWidth="1"/>
    <col min="4359" max="4359" width="2.28515625" style="10" customWidth="1"/>
    <col min="4360" max="4360" width="7" style="10" customWidth="1"/>
    <col min="4361" max="4361" width="2.42578125" style="10" customWidth="1"/>
    <col min="4362" max="4364" width="3.28515625" style="10" customWidth="1"/>
    <col min="4365" max="4372" width="2.42578125" style="10" customWidth="1"/>
    <col min="4373" max="4373" width="15.28515625" style="10" customWidth="1"/>
    <col min="4374" max="4374" width="2.42578125" style="10" customWidth="1"/>
    <col min="4375" max="4375" width="10.42578125" style="10" customWidth="1"/>
    <col min="4376" max="4608" width="9.140625" style="10"/>
    <col min="4609" max="4609" width="13.42578125" style="10" customWidth="1"/>
    <col min="4610" max="4610" width="4.7109375" style="10" customWidth="1"/>
    <col min="4611" max="4611" width="3.42578125" style="10" customWidth="1"/>
    <col min="4612" max="4612" width="4.42578125" style="10" customWidth="1"/>
    <col min="4613" max="4613" width="1" style="10" customWidth="1"/>
    <col min="4614" max="4614" width="1.85546875" style="10" customWidth="1"/>
    <col min="4615" max="4615" width="2.28515625" style="10" customWidth="1"/>
    <col min="4616" max="4616" width="7" style="10" customWidth="1"/>
    <col min="4617" max="4617" width="2.42578125" style="10" customWidth="1"/>
    <col min="4618" max="4620" width="3.28515625" style="10" customWidth="1"/>
    <col min="4621" max="4628" width="2.42578125" style="10" customWidth="1"/>
    <col min="4629" max="4629" width="15.28515625" style="10" customWidth="1"/>
    <col min="4630" max="4630" width="2.42578125" style="10" customWidth="1"/>
    <col min="4631" max="4631" width="10.42578125" style="10" customWidth="1"/>
    <col min="4632" max="4864" width="9.140625" style="10"/>
    <col min="4865" max="4865" width="13.42578125" style="10" customWidth="1"/>
    <col min="4866" max="4866" width="4.7109375" style="10" customWidth="1"/>
    <col min="4867" max="4867" width="3.42578125" style="10" customWidth="1"/>
    <col min="4868" max="4868" width="4.42578125" style="10" customWidth="1"/>
    <col min="4869" max="4869" width="1" style="10" customWidth="1"/>
    <col min="4870" max="4870" width="1.85546875" style="10" customWidth="1"/>
    <col min="4871" max="4871" width="2.28515625" style="10" customWidth="1"/>
    <col min="4872" max="4872" width="7" style="10" customWidth="1"/>
    <col min="4873" max="4873" width="2.42578125" style="10" customWidth="1"/>
    <col min="4874" max="4876" width="3.28515625" style="10" customWidth="1"/>
    <col min="4877" max="4884" width="2.42578125" style="10" customWidth="1"/>
    <col min="4885" max="4885" width="15.28515625" style="10" customWidth="1"/>
    <col min="4886" max="4886" width="2.42578125" style="10" customWidth="1"/>
    <col min="4887" max="4887" width="10.42578125" style="10" customWidth="1"/>
    <col min="4888" max="5120" width="9.140625" style="10"/>
    <col min="5121" max="5121" width="13.42578125" style="10" customWidth="1"/>
    <col min="5122" max="5122" width="4.7109375" style="10" customWidth="1"/>
    <col min="5123" max="5123" width="3.42578125" style="10" customWidth="1"/>
    <col min="5124" max="5124" width="4.42578125" style="10" customWidth="1"/>
    <col min="5125" max="5125" width="1" style="10" customWidth="1"/>
    <col min="5126" max="5126" width="1.85546875" style="10" customWidth="1"/>
    <col min="5127" max="5127" width="2.28515625" style="10" customWidth="1"/>
    <col min="5128" max="5128" width="7" style="10" customWidth="1"/>
    <col min="5129" max="5129" width="2.42578125" style="10" customWidth="1"/>
    <col min="5130" max="5132" width="3.28515625" style="10" customWidth="1"/>
    <col min="5133" max="5140" width="2.42578125" style="10" customWidth="1"/>
    <col min="5141" max="5141" width="15.28515625" style="10" customWidth="1"/>
    <col min="5142" max="5142" width="2.42578125" style="10" customWidth="1"/>
    <col min="5143" max="5143" width="10.42578125" style="10" customWidth="1"/>
    <col min="5144" max="5376" width="9.140625" style="10"/>
    <col min="5377" max="5377" width="13.42578125" style="10" customWidth="1"/>
    <col min="5378" max="5378" width="4.7109375" style="10" customWidth="1"/>
    <col min="5379" max="5379" width="3.42578125" style="10" customWidth="1"/>
    <col min="5380" max="5380" width="4.42578125" style="10" customWidth="1"/>
    <col min="5381" max="5381" width="1" style="10" customWidth="1"/>
    <col min="5382" max="5382" width="1.85546875" style="10" customWidth="1"/>
    <col min="5383" max="5383" width="2.28515625" style="10" customWidth="1"/>
    <col min="5384" max="5384" width="7" style="10" customWidth="1"/>
    <col min="5385" max="5385" width="2.42578125" style="10" customWidth="1"/>
    <col min="5386" max="5388" width="3.28515625" style="10" customWidth="1"/>
    <col min="5389" max="5396" width="2.42578125" style="10" customWidth="1"/>
    <col min="5397" max="5397" width="15.28515625" style="10" customWidth="1"/>
    <col min="5398" max="5398" width="2.42578125" style="10" customWidth="1"/>
    <col min="5399" max="5399" width="10.42578125" style="10" customWidth="1"/>
    <col min="5400" max="5632" width="9.140625" style="10"/>
    <col min="5633" max="5633" width="13.42578125" style="10" customWidth="1"/>
    <col min="5634" max="5634" width="4.7109375" style="10" customWidth="1"/>
    <col min="5635" max="5635" width="3.42578125" style="10" customWidth="1"/>
    <col min="5636" max="5636" width="4.42578125" style="10" customWidth="1"/>
    <col min="5637" max="5637" width="1" style="10" customWidth="1"/>
    <col min="5638" max="5638" width="1.85546875" style="10" customWidth="1"/>
    <col min="5639" max="5639" width="2.28515625" style="10" customWidth="1"/>
    <col min="5640" max="5640" width="7" style="10" customWidth="1"/>
    <col min="5641" max="5641" width="2.42578125" style="10" customWidth="1"/>
    <col min="5642" max="5644" width="3.28515625" style="10" customWidth="1"/>
    <col min="5645" max="5652" width="2.42578125" style="10" customWidth="1"/>
    <col min="5653" max="5653" width="15.28515625" style="10" customWidth="1"/>
    <col min="5654" max="5654" width="2.42578125" style="10" customWidth="1"/>
    <col min="5655" max="5655" width="10.42578125" style="10" customWidth="1"/>
    <col min="5656" max="5888" width="9.140625" style="10"/>
    <col min="5889" max="5889" width="13.42578125" style="10" customWidth="1"/>
    <col min="5890" max="5890" width="4.7109375" style="10" customWidth="1"/>
    <col min="5891" max="5891" width="3.42578125" style="10" customWidth="1"/>
    <col min="5892" max="5892" width="4.42578125" style="10" customWidth="1"/>
    <col min="5893" max="5893" width="1" style="10" customWidth="1"/>
    <col min="5894" max="5894" width="1.85546875" style="10" customWidth="1"/>
    <col min="5895" max="5895" width="2.28515625" style="10" customWidth="1"/>
    <col min="5896" max="5896" width="7" style="10" customWidth="1"/>
    <col min="5897" max="5897" width="2.42578125" style="10" customWidth="1"/>
    <col min="5898" max="5900" width="3.28515625" style="10" customWidth="1"/>
    <col min="5901" max="5908" width="2.42578125" style="10" customWidth="1"/>
    <col min="5909" max="5909" width="15.28515625" style="10" customWidth="1"/>
    <col min="5910" max="5910" width="2.42578125" style="10" customWidth="1"/>
    <col min="5911" max="5911" width="10.42578125" style="10" customWidth="1"/>
    <col min="5912" max="6144" width="9.140625" style="10"/>
    <col min="6145" max="6145" width="13.42578125" style="10" customWidth="1"/>
    <col min="6146" max="6146" width="4.7109375" style="10" customWidth="1"/>
    <col min="6147" max="6147" width="3.42578125" style="10" customWidth="1"/>
    <col min="6148" max="6148" width="4.42578125" style="10" customWidth="1"/>
    <col min="6149" max="6149" width="1" style="10" customWidth="1"/>
    <col min="6150" max="6150" width="1.85546875" style="10" customWidth="1"/>
    <col min="6151" max="6151" width="2.28515625" style="10" customWidth="1"/>
    <col min="6152" max="6152" width="7" style="10" customWidth="1"/>
    <col min="6153" max="6153" width="2.42578125" style="10" customWidth="1"/>
    <col min="6154" max="6156" width="3.28515625" style="10" customWidth="1"/>
    <col min="6157" max="6164" width="2.42578125" style="10" customWidth="1"/>
    <col min="6165" max="6165" width="15.28515625" style="10" customWidth="1"/>
    <col min="6166" max="6166" width="2.42578125" style="10" customWidth="1"/>
    <col min="6167" max="6167" width="10.42578125" style="10" customWidth="1"/>
    <col min="6168" max="6400" width="9.140625" style="10"/>
    <col min="6401" max="6401" width="13.42578125" style="10" customWidth="1"/>
    <col min="6402" max="6402" width="4.7109375" style="10" customWidth="1"/>
    <col min="6403" max="6403" width="3.42578125" style="10" customWidth="1"/>
    <col min="6404" max="6404" width="4.42578125" style="10" customWidth="1"/>
    <col min="6405" max="6405" width="1" style="10" customWidth="1"/>
    <col min="6406" max="6406" width="1.85546875" style="10" customWidth="1"/>
    <col min="6407" max="6407" width="2.28515625" style="10" customWidth="1"/>
    <col min="6408" max="6408" width="7" style="10" customWidth="1"/>
    <col min="6409" max="6409" width="2.42578125" style="10" customWidth="1"/>
    <col min="6410" max="6412" width="3.28515625" style="10" customWidth="1"/>
    <col min="6413" max="6420" width="2.42578125" style="10" customWidth="1"/>
    <col min="6421" max="6421" width="15.28515625" style="10" customWidth="1"/>
    <col min="6422" max="6422" width="2.42578125" style="10" customWidth="1"/>
    <col min="6423" max="6423" width="10.42578125" style="10" customWidth="1"/>
    <col min="6424" max="6656" width="9.140625" style="10"/>
    <col min="6657" max="6657" width="13.42578125" style="10" customWidth="1"/>
    <col min="6658" max="6658" width="4.7109375" style="10" customWidth="1"/>
    <col min="6659" max="6659" width="3.42578125" style="10" customWidth="1"/>
    <col min="6660" max="6660" width="4.42578125" style="10" customWidth="1"/>
    <col min="6661" max="6661" width="1" style="10" customWidth="1"/>
    <col min="6662" max="6662" width="1.85546875" style="10" customWidth="1"/>
    <col min="6663" max="6663" width="2.28515625" style="10" customWidth="1"/>
    <col min="6664" max="6664" width="7" style="10" customWidth="1"/>
    <col min="6665" max="6665" width="2.42578125" style="10" customWidth="1"/>
    <col min="6666" max="6668" width="3.28515625" style="10" customWidth="1"/>
    <col min="6669" max="6676" width="2.42578125" style="10" customWidth="1"/>
    <col min="6677" max="6677" width="15.28515625" style="10" customWidth="1"/>
    <col min="6678" max="6678" width="2.42578125" style="10" customWidth="1"/>
    <col min="6679" max="6679" width="10.42578125" style="10" customWidth="1"/>
    <col min="6680" max="6912" width="9.140625" style="10"/>
    <col min="6913" max="6913" width="13.42578125" style="10" customWidth="1"/>
    <col min="6914" max="6914" width="4.7109375" style="10" customWidth="1"/>
    <col min="6915" max="6915" width="3.42578125" style="10" customWidth="1"/>
    <col min="6916" max="6916" width="4.42578125" style="10" customWidth="1"/>
    <col min="6917" max="6917" width="1" style="10" customWidth="1"/>
    <col min="6918" max="6918" width="1.85546875" style="10" customWidth="1"/>
    <col min="6919" max="6919" width="2.28515625" style="10" customWidth="1"/>
    <col min="6920" max="6920" width="7" style="10" customWidth="1"/>
    <col min="6921" max="6921" width="2.42578125" style="10" customWidth="1"/>
    <col min="6922" max="6924" width="3.28515625" style="10" customWidth="1"/>
    <col min="6925" max="6932" width="2.42578125" style="10" customWidth="1"/>
    <col min="6933" max="6933" width="15.28515625" style="10" customWidth="1"/>
    <col min="6934" max="6934" width="2.42578125" style="10" customWidth="1"/>
    <col min="6935" max="6935" width="10.42578125" style="10" customWidth="1"/>
    <col min="6936" max="7168" width="9.140625" style="10"/>
    <col min="7169" max="7169" width="13.42578125" style="10" customWidth="1"/>
    <col min="7170" max="7170" width="4.7109375" style="10" customWidth="1"/>
    <col min="7171" max="7171" width="3.42578125" style="10" customWidth="1"/>
    <col min="7172" max="7172" width="4.42578125" style="10" customWidth="1"/>
    <col min="7173" max="7173" width="1" style="10" customWidth="1"/>
    <col min="7174" max="7174" width="1.85546875" style="10" customWidth="1"/>
    <col min="7175" max="7175" width="2.28515625" style="10" customWidth="1"/>
    <col min="7176" max="7176" width="7" style="10" customWidth="1"/>
    <col min="7177" max="7177" width="2.42578125" style="10" customWidth="1"/>
    <col min="7178" max="7180" width="3.28515625" style="10" customWidth="1"/>
    <col min="7181" max="7188" width="2.42578125" style="10" customWidth="1"/>
    <col min="7189" max="7189" width="15.28515625" style="10" customWidth="1"/>
    <col min="7190" max="7190" width="2.42578125" style="10" customWidth="1"/>
    <col min="7191" max="7191" width="10.42578125" style="10" customWidth="1"/>
    <col min="7192" max="7424" width="9.140625" style="10"/>
    <col min="7425" max="7425" width="13.42578125" style="10" customWidth="1"/>
    <col min="7426" max="7426" width="4.7109375" style="10" customWidth="1"/>
    <col min="7427" max="7427" width="3.42578125" style="10" customWidth="1"/>
    <col min="7428" max="7428" width="4.42578125" style="10" customWidth="1"/>
    <col min="7429" max="7429" width="1" style="10" customWidth="1"/>
    <col min="7430" max="7430" width="1.85546875" style="10" customWidth="1"/>
    <col min="7431" max="7431" width="2.28515625" style="10" customWidth="1"/>
    <col min="7432" max="7432" width="7" style="10" customWidth="1"/>
    <col min="7433" max="7433" width="2.42578125" style="10" customWidth="1"/>
    <col min="7434" max="7436" width="3.28515625" style="10" customWidth="1"/>
    <col min="7437" max="7444" width="2.42578125" style="10" customWidth="1"/>
    <col min="7445" max="7445" width="15.28515625" style="10" customWidth="1"/>
    <col min="7446" max="7446" width="2.42578125" style="10" customWidth="1"/>
    <col min="7447" max="7447" width="10.42578125" style="10" customWidth="1"/>
    <col min="7448" max="7680" width="9.140625" style="10"/>
    <col min="7681" max="7681" width="13.42578125" style="10" customWidth="1"/>
    <col min="7682" max="7682" width="4.7109375" style="10" customWidth="1"/>
    <col min="7683" max="7683" width="3.42578125" style="10" customWidth="1"/>
    <col min="7684" max="7684" width="4.42578125" style="10" customWidth="1"/>
    <col min="7685" max="7685" width="1" style="10" customWidth="1"/>
    <col min="7686" max="7686" width="1.85546875" style="10" customWidth="1"/>
    <col min="7687" max="7687" width="2.28515625" style="10" customWidth="1"/>
    <col min="7688" max="7688" width="7" style="10" customWidth="1"/>
    <col min="7689" max="7689" width="2.42578125" style="10" customWidth="1"/>
    <col min="7690" max="7692" width="3.28515625" style="10" customWidth="1"/>
    <col min="7693" max="7700" width="2.42578125" style="10" customWidth="1"/>
    <col min="7701" max="7701" width="15.28515625" style="10" customWidth="1"/>
    <col min="7702" max="7702" width="2.42578125" style="10" customWidth="1"/>
    <col min="7703" max="7703" width="10.42578125" style="10" customWidth="1"/>
    <col min="7704" max="7936" width="9.140625" style="10"/>
    <col min="7937" max="7937" width="13.42578125" style="10" customWidth="1"/>
    <col min="7938" max="7938" width="4.7109375" style="10" customWidth="1"/>
    <col min="7939" max="7939" width="3.42578125" style="10" customWidth="1"/>
    <col min="7940" max="7940" width="4.42578125" style="10" customWidth="1"/>
    <col min="7941" max="7941" width="1" style="10" customWidth="1"/>
    <col min="7942" max="7942" width="1.85546875" style="10" customWidth="1"/>
    <col min="7943" max="7943" width="2.28515625" style="10" customWidth="1"/>
    <col min="7944" max="7944" width="7" style="10" customWidth="1"/>
    <col min="7945" max="7945" width="2.42578125" style="10" customWidth="1"/>
    <col min="7946" max="7948" width="3.28515625" style="10" customWidth="1"/>
    <col min="7949" max="7956" width="2.42578125" style="10" customWidth="1"/>
    <col min="7957" max="7957" width="15.28515625" style="10" customWidth="1"/>
    <col min="7958" max="7958" width="2.42578125" style="10" customWidth="1"/>
    <col min="7959" max="7959" width="10.42578125" style="10" customWidth="1"/>
    <col min="7960" max="8192" width="9.140625" style="10"/>
    <col min="8193" max="8193" width="13.42578125" style="10" customWidth="1"/>
    <col min="8194" max="8194" width="4.7109375" style="10" customWidth="1"/>
    <col min="8195" max="8195" width="3.42578125" style="10" customWidth="1"/>
    <col min="8196" max="8196" width="4.42578125" style="10" customWidth="1"/>
    <col min="8197" max="8197" width="1" style="10" customWidth="1"/>
    <col min="8198" max="8198" width="1.85546875" style="10" customWidth="1"/>
    <col min="8199" max="8199" width="2.28515625" style="10" customWidth="1"/>
    <col min="8200" max="8200" width="7" style="10" customWidth="1"/>
    <col min="8201" max="8201" width="2.42578125" style="10" customWidth="1"/>
    <col min="8202" max="8204" width="3.28515625" style="10" customWidth="1"/>
    <col min="8205" max="8212" width="2.42578125" style="10" customWidth="1"/>
    <col min="8213" max="8213" width="15.28515625" style="10" customWidth="1"/>
    <col min="8214" max="8214" width="2.42578125" style="10" customWidth="1"/>
    <col min="8215" max="8215" width="10.42578125" style="10" customWidth="1"/>
    <col min="8216" max="8448" width="9.140625" style="10"/>
    <col min="8449" max="8449" width="13.42578125" style="10" customWidth="1"/>
    <col min="8450" max="8450" width="4.7109375" style="10" customWidth="1"/>
    <col min="8451" max="8451" width="3.42578125" style="10" customWidth="1"/>
    <col min="8452" max="8452" width="4.42578125" style="10" customWidth="1"/>
    <col min="8453" max="8453" width="1" style="10" customWidth="1"/>
    <col min="8454" max="8454" width="1.85546875" style="10" customWidth="1"/>
    <col min="8455" max="8455" width="2.28515625" style="10" customWidth="1"/>
    <col min="8456" max="8456" width="7" style="10" customWidth="1"/>
    <col min="8457" max="8457" width="2.42578125" style="10" customWidth="1"/>
    <col min="8458" max="8460" width="3.28515625" style="10" customWidth="1"/>
    <col min="8461" max="8468" width="2.42578125" style="10" customWidth="1"/>
    <col min="8469" max="8469" width="15.28515625" style="10" customWidth="1"/>
    <col min="8470" max="8470" width="2.42578125" style="10" customWidth="1"/>
    <col min="8471" max="8471" width="10.42578125" style="10" customWidth="1"/>
    <col min="8472" max="8704" width="9.140625" style="10"/>
    <col min="8705" max="8705" width="13.42578125" style="10" customWidth="1"/>
    <col min="8706" max="8706" width="4.7109375" style="10" customWidth="1"/>
    <col min="8707" max="8707" width="3.42578125" style="10" customWidth="1"/>
    <col min="8708" max="8708" width="4.42578125" style="10" customWidth="1"/>
    <col min="8709" max="8709" width="1" style="10" customWidth="1"/>
    <col min="8710" max="8710" width="1.85546875" style="10" customWidth="1"/>
    <col min="8711" max="8711" width="2.28515625" style="10" customWidth="1"/>
    <col min="8712" max="8712" width="7" style="10" customWidth="1"/>
    <col min="8713" max="8713" width="2.42578125" style="10" customWidth="1"/>
    <col min="8714" max="8716" width="3.28515625" style="10" customWidth="1"/>
    <col min="8717" max="8724" width="2.42578125" style="10" customWidth="1"/>
    <col min="8725" max="8725" width="15.28515625" style="10" customWidth="1"/>
    <col min="8726" max="8726" width="2.42578125" style="10" customWidth="1"/>
    <col min="8727" max="8727" width="10.42578125" style="10" customWidth="1"/>
    <col min="8728" max="8960" width="9.140625" style="10"/>
    <col min="8961" max="8961" width="13.42578125" style="10" customWidth="1"/>
    <col min="8962" max="8962" width="4.7109375" style="10" customWidth="1"/>
    <col min="8963" max="8963" width="3.42578125" style="10" customWidth="1"/>
    <col min="8964" max="8964" width="4.42578125" style="10" customWidth="1"/>
    <col min="8965" max="8965" width="1" style="10" customWidth="1"/>
    <col min="8966" max="8966" width="1.85546875" style="10" customWidth="1"/>
    <col min="8967" max="8967" width="2.28515625" style="10" customWidth="1"/>
    <col min="8968" max="8968" width="7" style="10" customWidth="1"/>
    <col min="8969" max="8969" width="2.42578125" style="10" customWidth="1"/>
    <col min="8970" max="8972" width="3.28515625" style="10" customWidth="1"/>
    <col min="8973" max="8980" width="2.42578125" style="10" customWidth="1"/>
    <col min="8981" max="8981" width="15.28515625" style="10" customWidth="1"/>
    <col min="8982" max="8982" width="2.42578125" style="10" customWidth="1"/>
    <col min="8983" max="8983" width="10.42578125" style="10" customWidth="1"/>
    <col min="8984" max="9216" width="9.140625" style="10"/>
    <col min="9217" max="9217" width="13.42578125" style="10" customWidth="1"/>
    <col min="9218" max="9218" width="4.7109375" style="10" customWidth="1"/>
    <col min="9219" max="9219" width="3.42578125" style="10" customWidth="1"/>
    <col min="9220" max="9220" width="4.42578125" style="10" customWidth="1"/>
    <col min="9221" max="9221" width="1" style="10" customWidth="1"/>
    <col min="9222" max="9222" width="1.85546875" style="10" customWidth="1"/>
    <col min="9223" max="9223" width="2.28515625" style="10" customWidth="1"/>
    <col min="9224" max="9224" width="7" style="10" customWidth="1"/>
    <col min="9225" max="9225" width="2.42578125" style="10" customWidth="1"/>
    <col min="9226" max="9228" width="3.28515625" style="10" customWidth="1"/>
    <col min="9229" max="9236" width="2.42578125" style="10" customWidth="1"/>
    <col min="9237" max="9237" width="15.28515625" style="10" customWidth="1"/>
    <col min="9238" max="9238" width="2.42578125" style="10" customWidth="1"/>
    <col min="9239" max="9239" width="10.42578125" style="10" customWidth="1"/>
    <col min="9240" max="9472" width="9.140625" style="10"/>
    <col min="9473" max="9473" width="13.42578125" style="10" customWidth="1"/>
    <col min="9474" max="9474" width="4.7109375" style="10" customWidth="1"/>
    <col min="9475" max="9475" width="3.42578125" style="10" customWidth="1"/>
    <col min="9476" max="9476" width="4.42578125" style="10" customWidth="1"/>
    <col min="9477" max="9477" width="1" style="10" customWidth="1"/>
    <col min="9478" max="9478" width="1.85546875" style="10" customWidth="1"/>
    <col min="9479" max="9479" width="2.28515625" style="10" customWidth="1"/>
    <col min="9480" max="9480" width="7" style="10" customWidth="1"/>
    <col min="9481" max="9481" width="2.42578125" style="10" customWidth="1"/>
    <col min="9482" max="9484" width="3.28515625" style="10" customWidth="1"/>
    <col min="9485" max="9492" width="2.42578125" style="10" customWidth="1"/>
    <col min="9493" max="9493" width="15.28515625" style="10" customWidth="1"/>
    <col min="9494" max="9494" width="2.42578125" style="10" customWidth="1"/>
    <col min="9495" max="9495" width="10.42578125" style="10" customWidth="1"/>
    <col min="9496" max="9728" width="9.140625" style="10"/>
    <col min="9729" max="9729" width="13.42578125" style="10" customWidth="1"/>
    <col min="9730" max="9730" width="4.7109375" style="10" customWidth="1"/>
    <col min="9731" max="9731" width="3.42578125" style="10" customWidth="1"/>
    <col min="9732" max="9732" width="4.42578125" style="10" customWidth="1"/>
    <col min="9733" max="9733" width="1" style="10" customWidth="1"/>
    <col min="9734" max="9734" width="1.85546875" style="10" customWidth="1"/>
    <col min="9735" max="9735" width="2.28515625" style="10" customWidth="1"/>
    <col min="9736" max="9736" width="7" style="10" customWidth="1"/>
    <col min="9737" max="9737" width="2.42578125" style="10" customWidth="1"/>
    <col min="9738" max="9740" width="3.28515625" style="10" customWidth="1"/>
    <col min="9741" max="9748" width="2.42578125" style="10" customWidth="1"/>
    <col min="9749" max="9749" width="15.28515625" style="10" customWidth="1"/>
    <col min="9750" max="9750" width="2.42578125" style="10" customWidth="1"/>
    <col min="9751" max="9751" width="10.42578125" style="10" customWidth="1"/>
    <col min="9752" max="9984" width="9.140625" style="10"/>
    <col min="9985" max="9985" width="13.42578125" style="10" customWidth="1"/>
    <col min="9986" max="9986" width="4.7109375" style="10" customWidth="1"/>
    <col min="9987" max="9987" width="3.42578125" style="10" customWidth="1"/>
    <col min="9988" max="9988" width="4.42578125" style="10" customWidth="1"/>
    <col min="9989" max="9989" width="1" style="10" customWidth="1"/>
    <col min="9990" max="9990" width="1.85546875" style="10" customWidth="1"/>
    <col min="9991" max="9991" width="2.28515625" style="10" customWidth="1"/>
    <col min="9992" max="9992" width="7" style="10" customWidth="1"/>
    <col min="9993" max="9993" width="2.42578125" style="10" customWidth="1"/>
    <col min="9994" max="9996" width="3.28515625" style="10" customWidth="1"/>
    <col min="9997" max="10004" width="2.42578125" style="10" customWidth="1"/>
    <col min="10005" max="10005" width="15.28515625" style="10" customWidth="1"/>
    <col min="10006" max="10006" width="2.42578125" style="10" customWidth="1"/>
    <col min="10007" max="10007" width="10.42578125" style="10" customWidth="1"/>
    <col min="10008" max="10240" width="9.140625" style="10"/>
    <col min="10241" max="10241" width="13.42578125" style="10" customWidth="1"/>
    <col min="10242" max="10242" width="4.7109375" style="10" customWidth="1"/>
    <col min="10243" max="10243" width="3.42578125" style="10" customWidth="1"/>
    <col min="10244" max="10244" width="4.42578125" style="10" customWidth="1"/>
    <col min="10245" max="10245" width="1" style="10" customWidth="1"/>
    <col min="10246" max="10246" width="1.85546875" style="10" customWidth="1"/>
    <col min="10247" max="10247" width="2.28515625" style="10" customWidth="1"/>
    <col min="10248" max="10248" width="7" style="10" customWidth="1"/>
    <col min="10249" max="10249" width="2.42578125" style="10" customWidth="1"/>
    <col min="10250" max="10252" width="3.28515625" style="10" customWidth="1"/>
    <col min="10253" max="10260" width="2.42578125" style="10" customWidth="1"/>
    <col min="10261" max="10261" width="15.28515625" style="10" customWidth="1"/>
    <col min="10262" max="10262" width="2.42578125" style="10" customWidth="1"/>
    <col min="10263" max="10263" width="10.42578125" style="10" customWidth="1"/>
    <col min="10264" max="10496" width="9.140625" style="10"/>
    <col min="10497" max="10497" width="13.42578125" style="10" customWidth="1"/>
    <col min="10498" max="10498" width="4.7109375" style="10" customWidth="1"/>
    <col min="10499" max="10499" width="3.42578125" style="10" customWidth="1"/>
    <col min="10500" max="10500" width="4.42578125" style="10" customWidth="1"/>
    <col min="10501" max="10501" width="1" style="10" customWidth="1"/>
    <col min="10502" max="10502" width="1.85546875" style="10" customWidth="1"/>
    <col min="10503" max="10503" width="2.28515625" style="10" customWidth="1"/>
    <col min="10504" max="10504" width="7" style="10" customWidth="1"/>
    <col min="10505" max="10505" width="2.42578125" style="10" customWidth="1"/>
    <col min="10506" max="10508" width="3.28515625" style="10" customWidth="1"/>
    <col min="10509" max="10516" width="2.42578125" style="10" customWidth="1"/>
    <col min="10517" max="10517" width="15.28515625" style="10" customWidth="1"/>
    <col min="10518" max="10518" width="2.42578125" style="10" customWidth="1"/>
    <col min="10519" max="10519" width="10.42578125" style="10" customWidth="1"/>
    <col min="10520" max="10752" width="9.140625" style="10"/>
    <col min="10753" max="10753" width="13.42578125" style="10" customWidth="1"/>
    <col min="10754" max="10754" width="4.7109375" style="10" customWidth="1"/>
    <col min="10755" max="10755" width="3.42578125" style="10" customWidth="1"/>
    <col min="10756" max="10756" width="4.42578125" style="10" customWidth="1"/>
    <col min="10757" max="10757" width="1" style="10" customWidth="1"/>
    <col min="10758" max="10758" width="1.85546875" style="10" customWidth="1"/>
    <col min="10759" max="10759" width="2.28515625" style="10" customWidth="1"/>
    <col min="10760" max="10760" width="7" style="10" customWidth="1"/>
    <col min="10761" max="10761" width="2.42578125" style="10" customWidth="1"/>
    <col min="10762" max="10764" width="3.28515625" style="10" customWidth="1"/>
    <col min="10765" max="10772" width="2.42578125" style="10" customWidth="1"/>
    <col min="10773" max="10773" width="15.28515625" style="10" customWidth="1"/>
    <col min="10774" max="10774" width="2.42578125" style="10" customWidth="1"/>
    <col min="10775" max="10775" width="10.42578125" style="10" customWidth="1"/>
    <col min="10776" max="11008" width="9.140625" style="10"/>
    <col min="11009" max="11009" width="13.42578125" style="10" customWidth="1"/>
    <col min="11010" max="11010" width="4.7109375" style="10" customWidth="1"/>
    <col min="11011" max="11011" width="3.42578125" style="10" customWidth="1"/>
    <col min="11012" max="11012" width="4.42578125" style="10" customWidth="1"/>
    <col min="11013" max="11013" width="1" style="10" customWidth="1"/>
    <col min="11014" max="11014" width="1.85546875" style="10" customWidth="1"/>
    <col min="11015" max="11015" width="2.28515625" style="10" customWidth="1"/>
    <col min="11016" max="11016" width="7" style="10" customWidth="1"/>
    <col min="11017" max="11017" width="2.42578125" style="10" customWidth="1"/>
    <col min="11018" max="11020" width="3.28515625" style="10" customWidth="1"/>
    <col min="11021" max="11028" width="2.42578125" style="10" customWidth="1"/>
    <col min="11029" max="11029" width="15.28515625" style="10" customWidth="1"/>
    <col min="11030" max="11030" width="2.42578125" style="10" customWidth="1"/>
    <col min="11031" max="11031" width="10.42578125" style="10" customWidth="1"/>
    <col min="11032" max="11264" width="9.140625" style="10"/>
    <col min="11265" max="11265" width="13.42578125" style="10" customWidth="1"/>
    <col min="11266" max="11266" width="4.7109375" style="10" customWidth="1"/>
    <col min="11267" max="11267" width="3.42578125" style="10" customWidth="1"/>
    <col min="11268" max="11268" width="4.42578125" style="10" customWidth="1"/>
    <col min="11269" max="11269" width="1" style="10" customWidth="1"/>
    <col min="11270" max="11270" width="1.85546875" style="10" customWidth="1"/>
    <col min="11271" max="11271" width="2.28515625" style="10" customWidth="1"/>
    <col min="11272" max="11272" width="7" style="10" customWidth="1"/>
    <col min="11273" max="11273" width="2.42578125" style="10" customWidth="1"/>
    <col min="11274" max="11276" width="3.28515625" style="10" customWidth="1"/>
    <col min="11277" max="11284" width="2.42578125" style="10" customWidth="1"/>
    <col min="11285" max="11285" width="15.28515625" style="10" customWidth="1"/>
    <col min="11286" max="11286" width="2.42578125" style="10" customWidth="1"/>
    <col min="11287" max="11287" width="10.42578125" style="10" customWidth="1"/>
    <col min="11288" max="11520" width="9.140625" style="10"/>
    <col min="11521" max="11521" width="13.42578125" style="10" customWidth="1"/>
    <col min="11522" max="11522" width="4.7109375" style="10" customWidth="1"/>
    <col min="11523" max="11523" width="3.42578125" style="10" customWidth="1"/>
    <col min="11524" max="11524" width="4.42578125" style="10" customWidth="1"/>
    <col min="11525" max="11525" width="1" style="10" customWidth="1"/>
    <col min="11526" max="11526" width="1.85546875" style="10" customWidth="1"/>
    <col min="11527" max="11527" width="2.28515625" style="10" customWidth="1"/>
    <col min="11528" max="11528" width="7" style="10" customWidth="1"/>
    <col min="11529" max="11529" width="2.42578125" style="10" customWidth="1"/>
    <col min="11530" max="11532" width="3.28515625" style="10" customWidth="1"/>
    <col min="11533" max="11540" width="2.42578125" style="10" customWidth="1"/>
    <col min="11541" max="11541" width="15.28515625" style="10" customWidth="1"/>
    <col min="11542" max="11542" width="2.42578125" style="10" customWidth="1"/>
    <col min="11543" max="11543" width="10.42578125" style="10" customWidth="1"/>
    <col min="11544" max="11776" width="9.140625" style="10"/>
    <col min="11777" max="11777" width="13.42578125" style="10" customWidth="1"/>
    <col min="11778" max="11778" width="4.7109375" style="10" customWidth="1"/>
    <col min="11779" max="11779" width="3.42578125" style="10" customWidth="1"/>
    <col min="11780" max="11780" width="4.42578125" style="10" customWidth="1"/>
    <col min="11781" max="11781" width="1" style="10" customWidth="1"/>
    <col min="11782" max="11782" width="1.85546875" style="10" customWidth="1"/>
    <col min="11783" max="11783" width="2.28515625" style="10" customWidth="1"/>
    <col min="11784" max="11784" width="7" style="10" customWidth="1"/>
    <col min="11785" max="11785" width="2.42578125" style="10" customWidth="1"/>
    <col min="11786" max="11788" width="3.28515625" style="10" customWidth="1"/>
    <col min="11789" max="11796" width="2.42578125" style="10" customWidth="1"/>
    <col min="11797" max="11797" width="15.28515625" style="10" customWidth="1"/>
    <col min="11798" max="11798" width="2.42578125" style="10" customWidth="1"/>
    <col min="11799" max="11799" width="10.42578125" style="10" customWidth="1"/>
    <col min="11800" max="12032" width="9.140625" style="10"/>
    <col min="12033" max="12033" width="13.42578125" style="10" customWidth="1"/>
    <col min="12034" max="12034" width="4.7109375" style="10" customWidth="1"/>
    <col min="12035" max="12035" width="3.42578125" style="10" customWidth="1"/>
    <col min="12036" max="12036" width="4.42578125" style="10" customWidth="1"/>
    <col min="12037" max="12037" width="1" style="10" customWidth="1"/>
    <col min="12038" max="12038" width="1.85546875" style="10" customWidth="1"/>
    <col min="12039" max="12039" width="2.28515625" style="10" customWidth="1"/>
    <col min="12040" max="12040" width="7" style="10" customWidth="1"/>
    <col min="12041" max="12041" width="2.42578125" style="10" customWidth="1"/>
    <col min="12042" max="12044" width="3.28515625" style="10" customWidth="1"/>
    <col min="12045" max="12052" width="2.42578125" style="10" customWidth="1"/>
    <col min="12053" max="12053" width="15.28515625" style="10" customWidth="1"/>
    <col min="12054" max="12054" width="2.42578125" style="10" customWidth="1"/>
    <col min="12055" max="12055" width="10.42578125" style="10" customWidth="1"/>
    <col min="12056" max="12288" width="9.140625" style="10"/>
    <col min="12289" max="12289" width="13.42578125" style="10" customWidth="1"/>
    <col min="12290" max="12290" width="4.7109375" style="10" customWidth="1"/>
    <col min="12291" max="12291" width="3.42578125" style="10" customWidth="1"/>
    <col min="12292" max="12292" width="4.42578125" style="10" customWidth="1"/>
    <col min="12293" max="12293" width="1" style="10" customWidth="1"/>
    <col min="12294" max="12294" width="1.85546875" style="10" customWidth="1"/>
    <col min="12295" max="12295" width="2.28515625" style="10" customWidth="1"/>
    <col min="12296" max="12296" width="7" style="10" customWidth="1"/>
    <col min="12297" max="12297" width="2.42578125" style="10" customWidth="1"/>
    <col min="12298" max="12300" width="3.28515625" style="10" customWidth="1"/>
    <col min="12301" max="12308" width="2.42578125" style="10" customWidth="1"/>
    <col min="12309" max="12309" width="15.28515625" style="10" customWidth="1"/>
    <col min="12310" max="12310" width="2.42578125" style="10" customWidth="1"/>
    <col min="12311" max="12311" width="10.42578125" style="10" customWidth="1"/>
    <col min="12312" max="12544" width="9.140625" style="10"/>
    <col min="12545" max="12545" width="13.42578125" style="10" customWidth="1"/>
    <col min="12546" max="12546" width="4.7109375" style="10" customWidth="1"/>
    <col min="12547" max="12547" width="3.42578125" style="10" customWidth="1"/>
    <col min="12548" max="12548" width="4.42578125" style="10" customWidth="1"/>
    <col min="12549" max="12549" width="1" style="10" customWidth="1"/>
    <col min="12550" max="12550" width="1.85546875" style="10" customWidth="1"/>
    <col min="12551" max="12551" width="2.28515625" style="10" customWidth="1"/>
    <col min="12552" max="12552" width="7" style="10" customWidth="1"/>
    <col min="12553" max="12553" width="2.42578125" style="10" customWidth="1"/>
    <col min="12554" max="12556" width="3.28515625" style="10" customWidth="1"/>
    <col min="12557" max="12564" width="2.42578125" style="10" customWidth="1"/>
    <col min="12565" max="12565" width="15.28515625" style="10" customWidth="1"/>
    <col min="12566" max="12566" width="2.42578125" style="10" customWidth="1"/>
    <col min="12567" max="12567" width="10.42578125" style="10" customWidth="1"/>
    <col min="12568" max="12800" width="9.140625" style="10"/>
    <col min="12801" max="12801" width="13.42578125" style="10" customWidth="1"/>
    <col min="12802" max="12802" width="4.7109375" style="10" customWidth="1"/>
    <col min="12803" max="12803" width="3.42578125" style="10" customWidth="1"/>
    <col min="12804" max="12804" width="4.42578125" style="10" customWidth="1"/>
    <col min="12805" max="12805" width="1" style="10" customWidth="1"/>
    <col min="12806" max="12806" width="1.85546875" style="10" customWidth="1"/>
    <col min="12807" max="12807" width="2.28515625" style="10" customWidth="1"/>
    <col min="12808" max="12808" width="7" style="10" customWidth="1"/>
    <col min="12809" max="12809" width="2.42578125" style="10" customWidth="1"/>
    <col min="12810" max="12812" width="3.28515625" style="10" customWidth="1"/>
    <col min="12813" max="12820" width="2.42578125" style="10" customWidth="1"/>
    <col min="12821" max="12821" width="15.28515625" style="10" customWidth="1"/>
    <col min="12822" max="12822" width="2.42578125" style="10" customWidth="1"/>
    <col min="12823" max="12823" width="10.42578125" style="10" customWidth="1"/>
    <col min="12824" max="13056" width="9.140625" style="10"/>
    <col min="13057" max="13057" width="13.42578125" style="10" customWidth="1"/>
    <col min="13058" max="13058" width="4.7109375" style="10" customWidth="1"/>
    <col min="13059" max="13059" width="3.42578125" style="10" customWidth="1"/>
    <col min="13060" max="13060" width="4.42578125" style="10" customWidth="1"/>
    <col min="13061" max="13061" width="1" style="10" customWidth="1"/>
    <col min="13062" max="13062" width="1.85546875" style="10" customWidth="1"/>
    <col min="13063" max="13063" width="2.28515625" style="10" customWidth="1"/>
    <col min="13064" max="13064" width="7" style="10" customWidth="1"/>
    <col min="13065" max="13065" width="2.42578125" style="10" customWidth="1"/>
    <col min="13066" max="13068" width="3.28515625" style="10" customWidth="1"/>
    <col min="13069" max="13076" width="2.42578125" style="10" customWidth="1"/>
    <col min="13077" max="13077" width="15.28515625" style="10" customWidth="1"/>
    <col min="13078" max="13078" width="2.42578125" style="10" customWidth="1"/>
    <col min="13079" max="13079" width="10.42578125" style="10" customWidth="1"/>
    <col min="13080" max="13312" width="9.140625" style="10"/>
    <col min="13313" max="13313" width="13.42578125" style="10" customWidth="1"/>
    <col min="13314" max="13314" width="4.7109375" style="10" customWidth="1"/>
    <col min="13315" max="13315" width="3.42578125" style="10" customWidth="1"/>
    <col min="13316" max="13316" width="4.42578125" style="10" customWidth="1"/>
    <col min="13317" max="13317" width="1" style="10" customWidth="1"/>
    <col min="13318" max="13318" width="1.85546875" style="10" customWidth="1"/>
    <col min="13319" max="13319" width="2.28515625" style="10" customWidth="1"/>
    <col min="13320" max="13320" width="7" style="10" customWidth="1"/>
    <col min="13321" max="13321" width="2.42578125" style="10" customWidth="1"/>
    <col min="13322" max="13324" width="3.28515625" style="10" customWidth="1"/>
    <col min="13325" max="13332" width="2.42578125" style="10" customWidth="1"/>
    <col min="13333" max="13333" width="15.28515625" style="10" customWidth="1"/>
    <col min="13334" max="13334" width="2.42578125" style="10" customWidth="1"/>
    <col min="13335" max="13335" width="10.42578125" style="10" customWidth="1"/>
    <col min="13336" max="13568" width="9.140625" style="10"/>
    <col min="13569" max="13569" width="13.42578125" style="10" customWidth="1"/>
    <col min="13570" max="13570" width="4.7109375" style="10" customWidth="1"/>
    <col min="13571" max="13571" width="3.42578125" style="10" customWidth="1"/>
    <col min="13572" max="13572" width="4.42578125" style="10" customWidth="1"/>
    <col min="13573" max="13573" width="1" style="10" customWidth="1"/>
    <col min="13574" max="13574" width="1.85546875" style="10" customWidth="1"/>
    <col min="13575" max="13575" width="2.28515625" style="10" customWidth="1"/>
    <col min="13576" max="13576" width="7" style="10" customWidth="1"/>
    <col min="13577" max="13577" width="2.42578125" style="10" customWidth="1"/>
    <col min="13578" max="13580" width="3.28515625" style="10" customWidth="1"/>
    <col min="13581" max="13588" width="2.42578125" style="10" customWidth="1"/>
    <col min="13589" max="13589" width="15.28515625" style="10" customWidth="1"/>
    <col min="13590" max="13590" width="2.42578125" style="10" customWidth="1"/>
    <col min="13591" max="13591" width="10.42578125" style="10" customWidth="1"/>
    <col min="13592" max="13824" width="9.140625" style="10"/>
    <col min="13825" max="13825" width="13.42578125" style="10" customWidth="1"/>
    <col min="13826" max="13826" width="4.7109375" style="10" customWidth="1"/>
    <col min="13827" max="13827" width="3.42578125" style="10" customWidth="1"/>
    <col min="13828" max="13828" width="4.42578125" style="10" customWidth="1"/>
    <col min="13829" max="13829" width="1" style="10" customWidth="1"/>
    <col min="13830" max="13830" width="1.85546875" style="10" customWidth="1"/>
    <col min="13831" max="13831" width="2.28515625" style="10" customWidth="1"/>
    <col min="13832" max="13832" width="7" style="10" customWidth="1"/>
    <col min="13833" max="13833" width="2.42578125" style="10" customWidth="1"/>
    <col min="13834" max="13836" width="3.28515625" style="10" customWidth="1"/>
    <col min="13837" max="13844" width="2.42578125" style="10" customWidth="1"/>
    <col min="13845" max="13845" width="15.28515625" style="10" customWidth="1"/>
    <col min="13846" max="13846" width="2.42578125" style="10" customWidth="1"/>
    <col min="13847" max="13847" width="10.42578125" style="10" customWidth="1"/>
    <col min="13848" max="14080" width="9.140625" style="10"/>
    <col min="14081" max="14081" width="13.42578125" style="10" customWidth="1"/>
    <col min="14082" max="14082" width="4.7109375" style="10" customWidth="1"/>
    <col min="14083" max="14083" width="3.42578125" style="10" customWidth="1"/>
    <col min="14084" max="14084" width="4.42578125" style="10" customWidth="1"/>
    <col min="14085" max="14085" width="1" style="10" customWidth="1"/>
    <col min="14086" max="14086" width="1.85546875" style="10" customWidth="1"/>
    <col min="14087" max="14087" width="2.28515625" style="10" customWidth="1"/>
    <col min="14088" max="14088" width="7" style="10" customWidth="1"/>
    <col min="14089" max="14089" width="2.42578125" style="10" customWidth="1"/>
    <col min="14090" max="14092" width="3.28515625" style="10" customWidth="1"/>
    <col min="14093" max="14100" width="2.42578125" style="10" customWidth="1"/>
    <col min="14101" max="14101" width="15.28515625" style="10" customWidth="1"/>
    <col min="14102" max="14102" width="2.42578125" style="10" customWidth="1"/>
    <col min="14103" max="14103" width="10.42578125" style="10" customWidth="1"/>
    <col min="14104" max="14336" width="9.140625" style="10"/>
    <col min="14337" max="14337" width="13.42578125" style="10" customWidth="1"/>
    <col min="14338" max="14338" width="4.7109375" style="10" customWidth="1"/>
    <col min="14339" max="14339" width="3.42578125" style="10" customWidth="1"/>
    <col min="14340" max="14340" width="4.42578125" style="10" customWidth="1"/>
    <col min="14341" max="14341" width="1" style="10" customWidth="1"/>
    <col min="14342" max="14342" width="1.85546875" style="10" customWidth="1"/>
    <col min="14343" max="14343" width="2.28515625" style="10" customWidth="1"/>
    <col min="14344" max="14344" width="7" style="10" customWidth="1"/>
    <col min="14345" max="14345" width="2.42578125" style="10" customWidth="1"/>
    <col min="14346" max="14348" width="3.28515625" style="10" customWidth="1"/>
    <col min="14349" max="14356" width="2.42578125" style="10" customWidth="1"/>
    <col min="14357" max="14357" width="15.28515625" style="10" customWidth="1"/>
    <col min="14358" max="14358" width="2.42578125" style="10" customWidth="1"/>
    <col min="14359" max="14359" width="10.42578125" style="10" customWidth="1"/>
    <col min="14360" max="14592" width="9.140625" style="10"/>
    <col min="14593" max="14593" width="13.42578125" style="10" customWidth="1"/>
    <col min="14594" max="14594" width="4.7109375" style="10" customWidth="1"/>
    <col min="14595" max="14595" width="3.42578125" style="10" customWidth="1"/>
    <col min="14596" max="14596" width="4.42578125" style="10" customWidth="1"/>
    <col min="14597" max="14597" width="1" style="10" customWidth="1"/>
    <col min="14598" max="14598" width="1.85546875" style="10" customWidth="1"/>
    <col min="14599" max="14599" width="2.28515625" style="10" customWidth="1"/>
    <col min="14600" max="14600" width="7" style="10" customWidth="1"/>
    <col min="14601" max="14601" width="2.42578125" style="10" customWidth="1"/>
    <col min="14602" max="14604" width="3.28515625" style="10" customWidth="1"/>
    <col min="14605" max="14612" width="2.42578125" style="10" customWidth="1"/>
    <col min="14613" max="14613" width="15.28515625" style="10" customWidth="1"/>
    <col min="14614" max="14614" width="2.42578125" style="10" customWidth="1"/>
    <col min="14615" max="14615" width="10.42578125" style="10" customWidth="1"/>
    <col min="14616" max="14848" width="9.140625" style="10"/>
    <col min="14849" max="14849" width="13.42578125" style="10" customWidth="1"/>
    <col min="14850" max="14850" width="4.7109375" style="10" customWidth="1"/>
    <col min="14851" max="14851" width="3.42578125" style="10" customWidth="1"/>
    <col min="14852" max="14852" width="4.42578125" style="10" customWidth="1"/>
    <col min="14853" max="14853" width="1" style="10" customWidth="1"/>
    <col min="14854" max="14854" width="1.85546875" style="10" customWidth="1"/>
    <col min="14855" max="14855" width="2.28515625" style="10" customWidth="1"/>
    <col min="14856" max="14856" width="7" style="10" customWidth="1"/>
    <col min="14857" max="14857" width="2.42578125" style="10" customWidth="1"/>
    <col min="14858" max="14860" width="3.28515625" style="10" customWidth="1"/>
    <col min="14861" max="14868" width="2.42578125" style="10" customWidth="1"/>
    <col min="14869" max="14869" width="15.28515625" style="10" customWidth="1"/>
    <col min="14870" max="14870" width="2.42578125" style="10" customWidth="1"/>
    <col min="14871" max="14871" width="10.42578125" style="10" customWidth="1"/>
    <col min="14872" max="15104" width="9.140625" style="10"/>
    <col min="15105" max="15105" width="13.42578125" style="10" customWidth="1"/>
    <col min="15106" max="15106" width="4.7109375" style="10" customWidth="1"/>
    <col min="15107" max="15107" width="3.42578125" style="10" customWidth="1"/>
    <col min="15108" max="15108" width="4.42578125" style="10" customWidth="1"/>
    <col min="15109" max="15109" width="1" style="10" customWidth="1"/>
    <col min="15110" max="15110" width="1.85546875" style="10" customWidth="1"/>
    <col min="15111" max="15111" width="2.28515625" style="10" customWidth="1"/>
    <col min="15112" max="15112" width="7" style="10" customWidth="1"/>
    <col min="15113" max="15113" width="2.42578125" style="10" customWidth="1"/>
    <col min="15114" max="15116" width="3.28515625" style="10" customWidth="1"/>
    <col min="15117" max="15124" width="2.42578125" style="10" customWidth="1"/>
    <col min="15125" max="15125" width="15.28515625" style="10" customWidth="1"/>
    <col min="15126" max="15126" width="2.42578125" style="10" customWidth="1"/>
    <col min="15127" max="15127" width="10.42578125" style="10" customWidth="1"/>
    <col min="15128" max="15360" width="9.140625" style="10"/>
    <col min="15361" max="15361" width="13.42578125" style="10" customWidth="1"/>
    <col min="15362" max="15362" width="4.7109375" style="10" customWidth="1"/>
    <col min="15363" max="15363" width="3.42578125" style="10" customWidth="1"/>
    <col min="15364" max="15364" width="4.42578125" style="10" customWidth="1"/>
    <col min="15365" max="15365" width="1" style="10" customWidth="1"/>
    <col min="15366" max="15366" width="1.85546875" style="10" customWidth="1"/>
    <col min="15367" max="15367" width="2.28515625" style="10" customWidth="1"/>
    <col min="15368" max="15368" width="7" style="10" customWidth="1"/>
    <col min="15369" max="15369" width="2.42578125" style="10" customWidth="1"/>
    <col min="15370" max="15372" width="3.28515625" style="10" customWidth="1"/>
    <col min="15373" max="15380" width="2.42578125" style="10" customWidth="1"/>
    <col min="15381" max="15381" width="15.28515625" style="10" customWidth="1"/>
    <col min="15382" max="15382" width="2.42578125" style="10" customWidth="1"/>
    <col min="15383" max="15383" width="10.42578125" style="10" customWidth="1"/>
    <col min="15384" max="15616" width="9.140625" style="10"/>
    <col min="15617" max="15617" width="13.42578125" style="10" customWidth="1"/>
    <col min="15618" max="15618" width="4.7109375" style="10" customWidth="1"/>
    <col min="15619" max="15619" width="3.42578125" style="10" customWidth="1"/>
    <col min="15620" max="15620" width="4.42578125" style="10" customWidth="1"/>
    <col min="15621" max="15621" width="1" style="10" customWidth="1"/>
    <col min="15622" max="15622" width="1.85546875" style="10" customWidth="1"/>
    <col min="15623" max="15623" width="2.28515625" style="10" customWidth="1"/>
    <col min="15624" max="15624" width="7" style="10" customWidth="1"/>
    <col min="15625" max="15625" width="2.42578125" style="10" customWidth="1"/>
    <col min="15626" max="15628" width="3.28515625" style="10" customWidth="1"/>
    <col min="15629" max="15636" width="2.42578125" style="10" customWidth="1"/>
    <col min="15637" max="15637" width="15.28515625" style="10" customWidth="1"/>
    <col min="15638" max="15638" width="2.42578125" style="10" customWidth="1"/>
    <col min="15639" max="15639" width="10.42578125" style="10" customWidth="1"/>
    <col min="15640" max="15872" width="9.140625" style="10"/>
    <col min="15873" max="15873" width="13.42578125" style="10" customWidth="1"/>
    <col min="15874" max="15874" width="4.7109375" style="10" customWidth="1"/>
    <col min="15875" max="15875" width="3.42578125" style="10" customWidth="1"/>
    <col min="15876" max="15876" width="4.42578125" style="10" customWidth="1"/>
    <col min="15877" max="15877" width="1" style="10" customWidth="1"/>
    <col min="15878" max="15878" width="1.85546875" style="10" customWidth="1"/>
    <col min="15879" max="15879" width="2.28515625" style="10" customWidth="1"/>
    <col min="15880" max="15880" width="7" style="10" customWidth="1"/>
    <col min="15881" max="15881" width="2.42578125" style="10" customWidth="1"/>
    <col min="15882" max="15884" width="3.28515625" style="10" customWidth="1"/>
    <col min="15885" max="15892" width="2.42578125" style="10" customWidth="1"/>
    <col min="15893" max="15893" width="15.28515625" style="10" customWidth="1"/>
    <col min="15894" max="15894" width="2.42578125" style="10" customWidth="1"/>
    <col min="15895" max="15895" width="10.42578125" style="10" customWidth="1"/>
    <col min="15896" max="16128" width="9.140625" style="10"/>
    <col min="16129" max="16129" width="13.42578125" style="10" customWidth="1"/>
    <col min="16130" max="16130" width="4.7109375" style="10" customWidth="1"/>
    <col min="16131" max="16131" width="3.42578125" style="10" customWidth="1"/>
    <col min="16132" max="16132" width="4.42578125" style="10" customWidth="1"/>
    <col min="16133" max="16133" width="1" style="10" customWidth="1"/>
    <col min="16134" max="16134" width="1.85546875" style="10" customWidth="1"/>
    <col min="16135" max="16135" width="2.28515625" style="10" customWidth="1"/>
    <col min="16136" max="16136" width="7" style="10" customWidth="1"/>
    <col min="16137" max="16137" width="2.42578125" style="10" customWidth="1"/>
    <col min="16138" max="16140" width="3.28515625" style="10" customWidth="1"/>
    <col min="16141" max="16148" width="2.42578125" style="10" customWidth="1"/>
    <col min="16149" max="16149" width="15.28515625" style="10" customWidth="1"/>
    <col min="16150" max="16150" width="2.42578125" style="10" customWidth="1"/>
    <col min="16151" max="16151" width="10.42578125" style="10" customWidth="1"/>
    <col min="16152" max="16384" width="9.140625" style="10"/>
  </cols>
  <sheetData>
    <row r="1" spans="16:23" s="1" customFormat="1" ht="18" customHeight="1">
      <c r="Q1" s="16"/>
      <c r="R1" s="16"/>
      <c r="W1" s="2"/>
    </row>
    <row r="2" spans="16:23" s="1" customFormat="1" ht="15.75">
      <c r="P2" s="3"/>
      <c r="Q2" s="17"/>
      <c r="R2" s="17"/>
      <c r="W2" s="2"/>
    </row>
    <row r="3" spans="16:23" s="1" customFormat="1" ht="15.75">
      <c r="Q3" s="16"/>
      <c r="R3" s="16"/>
      <c r="W3" s="2"/>
    </row>
    <row r="4" spans="16:23" s="1" customFormat="1" ht="15.75">
      <c r="Q4" s="16"/>
      <c r="R4" s="16"/>
      <c r="W4" s="2"/>
    </row>
    <row r="24" spans="1:23" s="4" customFormat="1" ht="18" customHeight="1">
      <c r="A24" s="74" t="s">
        <v>100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</row>
    <row r="25" spans="1:23" s="4" customFormat="1" ht="45" customHeight="1">
      <c r="A25" s="75" t="s">
        <v>370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</row>
    <row r="26" spans="1:23" s="5" customFormat="1" ht="15.75">
      <c r="A26" s="76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</row>
    <row r="27" spans="1:23" s="5" customFormat="1" ht="15.75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</row>
    <row r="28" spans="1:23" s="5" customFormat="1" ht="15.75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</row>
    <row r="29" spans="1:23" s="5" customFormat="1">
      <c r="W29" s="6"/>
    </row>
    <row r="30" spans="1:23">
      <c r="A30" s="7"/>
      <c r="B30" s="7"/>
      <c r="C30" s="7"/>
      <c r="D30" s="8"/>
      <c r="E30" s="7"/>
      <c r="F30" s="9"/>
      <c r="G30" s="7"/>
      <c r="H30" s="7"/>
      <c r="I30" s="7"/>
      <c r="J30" s="9"/>
      <c r="K30" s="9"/>
      <c r="L30" s="9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>
      <c r="A31" s="5" t="s">
        <v>101</v>
      </c>
      <c r="B31" s="5"/>
      <c r="C31" s="5"/>
      <c r="D31" s="5"/>
      <c r="F31" s="11"/>
      <c r="J31" s="11"/>
      <c r="K31" s="11"/>
      <c r="L31" s="11"/>
      <c r="W31" s="10"/>
    </row>
    <row r="32" spans="1:23">
      <c r="A32" s="5" t="s">
        <v>370</v>
      </c>
      <c r="B32" s="5"/>
      <c r="C32" s="5"/>
      <c r="D32" s="5"/>
      <c r="F32" s="11"/>
      <c r="J32" s="11"/>
      <c r="K32" s="11"/>
      <c r="L32" s="11"/>
      <c r="W32" s="10"/>
    </row>
    <row r="33" spans="1:23">
      <c r="A33" s="10" t="s">
        <v>194</v>
      </c>
      <c r="F33" s="11"/>
      <c r="J33" s="11"/>
      <c r="K33" s="11"/>
      <c r="L33" s="11"/>
      <c r="W33" s="10"/>
    </row>
    <row r="34" spans="1:23">
      <c r="A34" s="12"/>
      <c r="B34" s="12"/>
      <c r="C34" s="12"/>
      <c r="D34" s="13"/>
      <c r="E34" s="12"/>
      <c r="F34" s="14"/>
      <c r="G34" s="12"/>
      <c r="H34" s="12"/>
      <c r="I34" s="12"/>
      <c r="J34" s="14"/>
      <c r="K34" s="14"/>
      <c r="L34" s="14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2" customHeight="1">
      <c r="A35" s="10" t="s">
        <v>102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4:W24"/>
    <mergeCell ref="A25:W25"/>
    <mergeCell ref="A26:W26"/>
    <mergeCell ref="A27:W27"/>
    <mergeCell ref="A28:W28"/>
  </mergeCells>
  <pageMargins left="0.98425196850393704" right="0.39370078740157483" top="0.78740157480314965" bottom="0.78740157480314965" header="0" footer="0"/>
  <pageSetup paperSize="9" scale="88" fitToHeight="0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18783-EFB7-443B-A503-A2DA10338FB4}">
  <sheetPr>
    <pageSetUpPr fitToPage="1"/>
  </sheetPr>
  <dimension ref="A1:X81"/>
  <sheetViews>
    <sheetView showGridLines="0" topLeftCell="A47" workbookViewId="0">
      <selection activeCell="A20" sqref="A20:X20"/>
    </sheetView>
  </sheetViews>
  <sheetFormatPr defaultRowHeight="15"/>
  <cols>
    <col min="1" max="1" width="0.7109375" style="18" customWidth="1"/>
    <col min="2" max="2" width="7.42578125" style="18" customWidth="1"/>
    <col min="3" max="3" width="1.42578125" style="18" customWidth="1"/>
    <col min="4" max="4" width="16.140625" style="18" customWidth="1"/>
    <col min="5" max="5" width="4.7109375" style="18" customWidth="1"/>
    <col min="6" max="6" width="14.85546875" style="18" customWidth="1"/>
    <col min="7" max="7" width="2" style="18" customWidth="1"/>
    <col min="8" max="8" width="0.7109375" style="18" customWidth="1"/>
    <col min="9" max="10" width="0" style="18" hidden="1" customWidth="1"/>
    <col min="11" max="11" width="2" style="18" customWidth="1"/>
    <col min="12" max="12" width="0.7109375" style="18" customWidth="1"/>
    <col min="13" max="13" width="1.28515625" style="18" customWidth="1"/>
    <col min="14" max="14" width="0" style="18" hidden="1" customWidth="1"/>
    <col min="15" max="15" width="1.7109375" style="18" customWidth="1"/>
    <col min="16" max="16" width="4.42578125" style="18" customWidth="1"/>
    <col min="17" max="17" width="6.28515625" style="18" customWidth="1"/>
    <col min="18" max="18" width="1.140625" style="18" customWidth="1"/>
    <col min="19" max="19" width="2.5703125" style="18" customWidth="1"/>
    <col min="20" max="20" width="2.7109375" style="18" customWidth="1"/>
    <col min="21" max="21" width="7.28515625" style="18" customWidth="1"/>
    <col min="22" max="22" width="5.5703125" style="18" customWidth="1"/>
    <col min="23" max="23" width="7.42578125" style="18" customWidth="1"/>
    <col min="24" max="24" width="0.7109375" style="18" customWidth="1"/>
    <col min="25" max="25" width="0" style="18" hidden="1" customWidth="1"/>
    <col min="26" max="16384" width="9.140625" style="18"/>
  </cols>
  <sheetData>
    <row r="1" spans="1:24" s="25" customFormat="1" ht="12.75">
      <c r="A1" s="21" t="str">
        <f>+Titulinis!A31</f>
        <v>Alytaus miesto savivaldybės administracija, Rotušės a. 4, LT-62504 Alytus</v>
      </c>
      <c r="B1" s="22"/>
      <c r="C1" s="21"/>
      <c r="D1" s="21"/>
      <c r="E1" s="23"/>
      <c r="F1" s="23"/>
      <c r="G1" s="24"/>
    </row>
    <row r="2" spans="1:24" s="31" customFormat="1" ht="12">
      <c r="A2" s="26" t="str">
        <f>+Titulinis!A32</f>
        <v>2026 M. BIRŽELIO 30 D. PASIBAIGUSIO ATASKAITINIO LAIKOTARPIO FINANSINIŲ ATASKAITŲ RINKINYS</v>
      </c>
      <c r="B2" s="27"/>
      <c r="C2" s="28"/>
      <c r="D2" s="28"/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4" ht="6" customHeight="1"/>
    <row r="4" spans="1:24" ht="36.6" customHeight="1">
      <c r="P4" s="77" t="s">
        <v>203</v>
      </c>
      <c r="Q4" s="78"/>
      <c r="R4" s="78"/>
      <c r="S4" s="78"/>
      <c r="T4" s="78"/>
      <c r="U4" s="78"/>
      <c r="V4" s="78"/>
      <c r="W4" s="78"/>
      <c r="X4" s="78"/>
    </row>
    <row r="5" spans="1:24" ht="0.95" customHeight="1"/>
    <row r="6" spans="1:24" ht="14.1" customHeight="1">
      <c r="P6" s="77" t="s">
        <v>103</v>
      </c>
      <c r="Q6" s="78"/>
      <c r="R6" s="78"/>
      <c r="S6" s="78"/>
      <c r="T6" s="78"/>
      <c r="U6" s="78"/>
      <c r="V6" s="78"/>
      <c r="W6" s="78"/>
      <c r="X6" s="78"/>
    </row>
    <row r="7" spans="1:24" ht="1.5" customHeight="1"/>
    <row r="8" spans="1:24" ht="24.2" hidden="1" customHeight="1">
      <c r="A8" s="79" t="s">
        <v>204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</row>
    <row r="9" spans="1:24" ht="3" customHeight="1"/>
    <row r="10" spans="1:24" ht="14.25" customHeight="1">
      <c r="A10" s="92" t="s">
        <v>1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</row>
    <row r="11" spans="1:24" ht="0" hidden="1" customHeight="1"/>
    <row r="12" spans="1:24" ht="14.25" customHeight="1">
      <c r="A12" s="81" t="s">
        <v>205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</row>
    <row r="13" spans="1:24" ht="7.15" customHeight="1"/>
    <row r="14" spans="1:24" ht="14.25" customHeight="1">
      <c r="A14" s="83" t="s">
        <v>2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</row>
    <row r="15" spans="1:24" ht="0" hidden="1" customHeight="1"/>
    <row r="16" spans="1:24" ht="16.350000000000001" customHeight="1">
      <c r="C16" s="80" t="s">
        <v>206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</row>
    <row r="17" spans="1:24" ht="10.5" customHeight="1"/>
    <row r="18" spans="1:24" ht="14.25" customHeight="1">
      <c r="A18" s="92" t="s">
        <v>98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</row>
    <row r="19" spans="1:24" ht="0" hidden="1" customHeight="1"/>
    <row r="20" spans="1:24" ht="14.25" customHeight="1">
      <c r="A20" s="92" t="s">
        <v>371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</row>
    <row r="21" spans="1:24" ht="0" hidden="1" customHeight="1"/>
    <row r="22" spans="1:24" ht="14.25" customHeight="1">
      <c r="E22" s="83" t="s">
        <v>372</v>
      </c>
      <c r="F22" s="84"/>
      <c r="G22" s="84"/>
      <c r="J22" s="77" t="s">
        <v>4</v>
      </c>
      <c r="K22" s="78"/>
      <c r="L22" s="78"/>
      <c r="M22" s="78"/>
      <c r="O22" s="93" t="s">
        <v>5</v>
      </c>
      <c r="P22" s="84"/>
      <c r="Q22" s="84"/>
      <c r="R22" s="84"/>
    </row>
    <row r="23" spans="1:24" ht="0" hidden="1" customHeight="1"/>
    <row r="24" spans="1:24">
      <c r="F24" s="85" t="s">
        <v>6</v>
      </c>
    </row>
    <row r="25" spans="1:24">
      <c r="F25" s="78"/>
      <c r="L25" s="86" t="s">
        <v>373</v>
      </c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</row>
    <row r="26" spans="1:24" ht="0.75" customHeight="1"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</row>
    <row r="27" spans="1:24" ht="39.75" customHeight="1">
      <c r="A27" s="87" t="s">
        <v>7</v>
      </c>
      <c r="B27" s="88"/>
      <c r="C27" s="89"/>
      <c r="D27" s="87" t="s">
        <v>8</v>
      </c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9"/>
      <c r="Q27" s="19" t="s">
        <v>195</v>
      </c>
      <c r="R27" s="90" t="s">
        <v>97</v>
      </c>
      <c r="S27" s="82"/>
      <c r="T27" s="82"/>
      <c r="U27" s="91"/>
      <c r="V27" s="90" t="s">
        <v>96</v>
      </c>
      <c r="W27" s="82"/>
      <c r="X27" s="91"/>
    </row>
    <row r="28" spans="1:24">
      <c r="A28" s="94" t="s">
        <v>207</v>
      </c>
      <c r="B28" s="88"/>
      <c r="C28" s="89"/>
      <c r="D28" s="94" t="s">
        <v>208</v>
      </c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9"/>
      <c r="Q28" s="20"/>
      <c r="R28" s="104">
        <f>+R29+R35</f>
        <v>35008138.489999995</v>
      </c>
      <c r="S28" s="104"/>
      <c r="T28" s="104"/>
      <c r="U28" s="104"/>
      <c r="V28" s="104"/>
      <c r="W28" s="104"/>
      <c r="X28" s="104"/>
    </row>
    <row r="29" spans="1:24">
      <c r="A29" s="94" t="s">
        <v>209</v>
      </c>
      <c r="B29" s="88"/>
      <c r="C29" s="89"/>
      <c r="D29" s="94" t="s">
        <v>94</v>
      </c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9"/>
      <c r="Q29" s="20"/>
      <c r="R29" s="104">
        <v>32496511.559999999</v>
      </c>
      <c r="S29" s="104"/>
      <c r="T29" s="104"/>
      <c r="U29" s="104"/>
      <c r="V29" s="104"/>
      <c r="W29" s="104"/>
      <c r="X29" s="104"/>
    </row>
    <row r="30" spans="1:24">
      <c r="A30" s="94" t="s">
        <v>210</v>
      </c>
      <c r="B30" s="88"/>
      <c r="C30" s="89"/>
      <c r="D30" s="94" t="s">
        <v>211</v>
      </c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9"/>
      <c r="Q30" s="20"/>
      <c r="R30" s="104">
        <v>14854385.82</v>
      </c>
      <c r="S30" s="104"/>
      <c r="T30" s="104"/>
      <c r="U30" s="104"/>
      <c r="V30" s="104"/>
      <c r="W30" s="104"/>
      <c r="X30" s="104"/>
    </row>
    <row r="31" spans="1:24">
      <c r="A31" s="94" t="s">
        <v>212</v>
      </c>
      <c r="B31" s="88"/>
      <c r="C31" s="89"/>
      <c r="D31" s="94" t="s">
        <v>213</v>
      </c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9"/>
      <c r="Q31" s="20"/>
      <c r="R31" s="104">
        <v>15186574.720000001</v>
      </c>
      <c r="S31" s="104"/>
      <c r="T31" s="104"/>
      <c r="U31" s="104"/>
      <c r="V31" s="104"/>
      <c r="W31" s="104"/>
      <c r="X31" s="104"/>
    </row>
    <row r="32" spans="1:24" ht="24" customHeight="1">
      <c r="A32" s="94" t="s">
        <v>214</v>
      </c>
      <c r="B32" s="88"/>
      <c r="C32" s="89"/>
      <c r="D32" s="94" t="s">
        <v>215</v>
      </c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9"/>
      <c r="Q32" s="20"/>
      <c r="R32" s="104">
        <v>2400507.54</v>
      </c>
      <c r="S32" s="104"/>
      <c r="T32" s="104"/>
      <c r="U32" s="104"/>
      <c r="V32" s="104"/>
      <c r="W32" s="104"/>
      <c r="X32" s="104"/>
    </row>
    <row r="33" spans="1:24">
      <c r="A33" s="94" t="s">
        <v>216</v>
      </c>
      <c r="B33" s="88"/>
      <c r="C33" s="89"/>
      <c r="D33" s="94" t="s">
        <v>217</v>
      </c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9"/>
      <c r="Q33" s="20"/>
      <c r="R33" s="104">
        <v>0</v>
      </c>
      <c r="S33" s="104"/>
      <c r="T33" s="104"/>
      <c r="U33" s="104"/>
      <c r="V33" s="104"/>
      <c r="W33" s="104"/>
      <c r="X33" s="104"/>
    </row>
    <row r="34" spans="1:24">
      <c r="A34" s="94" t="s">
        <v>218</v>
      </c>
      <c r="B34" s="88"/>
      <c r="C34" s="89"/>
      <c r="D34" s="94" t="s">
        <v>219</v>
      </c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9"/>
      <c r="Q34" s="20"/>
      <c r="R34" s="104">
        <v>55043.48</v>
      </c>
      <c r="S34" s="104"/>
      <c r="T34" s="104"/>
      <c r="U34" s="104"/>
      <c r="V34" s="104"/>
      <c r="W34" s="104"/>
      <c r="X34" s="104"/>
    </row>
    <row r="35" spans="1:24">
      <c r="A35" s="94" t="s">
        <v>220</v>
      </c>
      <c r="B35" s="88"/>
      <c r="C35" s="89"/>
      <c r="D35" s="94" t="s">
        <v>221</v>
      </c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9"/>
      <c r="Q35" s="20"/>
      <c r="R35" s="104">
        <f>+R36+R40+R43+R44+R45+R46</f>
        <v>2511626.9299999992</v>
      </c>
      <c r="S35" s="104"/>
      <c r="T35" s="104"/>
      <c r="U35" s="104"/>
      <c r="V35" s="104"/>
      <c r="W35" s="104"/>
      <c r="X35" s="104"/>
    </row>
    <row r="36" spans="1:24">
      <c r="A36" s="94" t="s">
        <v>222</v>
      </c>
      <c r="B36" s="88"/>
      <c r="C36" s="89"/>
      <c r="D36" s="94" t="s">
        <v>223</v>
      </c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9"/>
      <c r="Q36" s="20"/>
      <c r="R36" s="104">
        <v>2354083.73</v>
      </c>
      <c r="S36" s="104"/>
      <c r="T36" s="104"/>
      <c r="U36" s="104"/>
      <c r="V36" s="104"/>
      <c r="W36" s="104"/>
      <c r="X36" s="104"/>
    </row>
    <row r="37" spans="1:24">
      <c r="A37" s="94" t="s">
        <v>224</v>
      </c>
      <c r="B37" s="88"/>
      <c r="C37" s="89"/>
      <c r="D37" s="94" t="s">
        <v>225</v>
      </c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9"/>
      <c r="Q37" s="20"/>
      <c r="R37" s="104">
        <v>2354083.73</v>
      </c>
      <c r="S37" s="104"/>
      <c r="T37" s="104"/>
      <c r="U37" s="104"/>
      <c r="V37" s="104"/>
      <c r="W37" s="104"/>
      <c r="X37" s="104"/>
    </row>
    <row r="38" spans="1:24">
      <c r="A38" s="94" t="s">
        <v>226</v>
      </c>
      <c r="B38" s="88"/>
      <c r="C38" s="89"/>
      <c r="D38" s="94" t="s">
        <v>227</v>
      </c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9"/>
      <c r="Q38" s="20"/>
      <c r="R38" s="104">
        <v>0</v>
      </c>
      <c r="S38" s="104"/>
      <c r="T38" s="104"/>
      <c r="U38" s="104"/>
      <c r="V38" s="104"/>
      <c r="W38" s="104"/>
      <c r="X38" s="104"/>
    </row>
    <row r="39" spans="1:24">
      <c r="A39" s="94" t="s">
        <v>228</v>
      </c>
      <c r="B39" s="88"/>
      <c r="C39" s="89"/>
      <c r="D39" s="94" t="s">
        <v>229</v>
      </c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9"/>
      <c r="Q39" s="20"/>
      <c r="R39" s="104">
        <v>0</v>
      </c>
      <c r="S39" s="104"/>
      <c r="T39" s="104"/>
      <c r="U39" s="104"/>
      <c r="V39" s="104"/>
      <c r="W39" s="104"/>
      <c r="X39" s="104"/>
    </row>
    <row r="40" spans="1:24">
      <c r="A40" s="94" t="s">
        <v>230</v>
      </c>
      <c r="B40" s="88"/>
      <c r="C40" s="89"/>
      <c r="D40" s="94" t="s">
        <v>231</v>
      </c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9"/>
      <c r="Q40" s="20"/>
      <c r="R40" s="104">
        <f>+R42</f>
        <v>800199.28</v>
      </c>
      <c r="S40" s="104"/>
      <c r="T40" s="104"/>
      <c r="U40" s="104"/>
      <c r="V40" s="104"/>
      <c r="W40" s="104"/>
      <c r="X40" s="104"/>
    </row>
    <row r="41" spans="1:24" ht="29.25" customHeight="1">
      <c r="A41" s="94" t="s">
        <v>232</v>
      </c>
      <c r="B41" s="88"/>
      <c r="C41" s="89"/>
      <c r="D41" s="94" t="s">
        <v>233</v>
      </c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9"/>
      <c r="Q41" s="20"/>
      <c r="R41" s="104">
        <v>0</v>
      </c>
      <c r="S41" s="104"/>
      <c r="T41" s="104"/>
      <c r="U41" s="104"/>
      <c r="V41" s="104"/>
      <c r="W41" s="104"/>
      <c r="X41" s="104"/>
    </row>
    <row r="42" spans="1:24">
      <c r="A42" s="94" t="s">
        <v>234</v>
      </c>
      <c r="B42" s="88"/>
      <c r="C42" s="89"/>
      <c r="D42" s="94" t="s">
        <v>235</v>
      </c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9"/>
      <c r="Q42" s="20"/>
      <c r="R42" s="104">
        <v>800199.28</v>
      </c>
      <c r="S42" s="104"/>
      <c r="T42" s="104"/>
      <c r="U42" s="104"/>
      <c r="V42" s="104"/>
      <c r="W42" s="104"/>
      <c r="X42" s="104"/>
    </row>
    <row r="43" spans="1:24">
      <c r="A43" s="94" t="s">
        <v>236</v>
      </c>
      <c r="B43" s="88"/>
      <c r="C43" s="89"/>
      <c r="D43" s="94" t="s">
        <v>237</v>
      </c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9"/>
      <c r="Q43" s="20"/>
      <c r="R43" s="104">
        <v>10799.57</v>
      </c>
      <c r="S43" s="104"/>
      <c r="T43" s="104"/>
      <c r="U43" s="104"/>
      <c r="V43" s="104"/>
      <c r="W43" s="104"/>
      <c r="X43" s="104"/>
    </row>
    <row r="44" spans="1:24">
      <c r="A44" s="94" t="s">
        <v>238</v>
      </c>
      <c r="B44" s="88"/>
      <c r="C44" s="89"/>
      <c r="D44" s="94" t="s">
        <v>239</v>
      </c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9"/>
      <c r="Q44" s="20"/>
      <c r="R44" s="104">
        <v>2095618.78</v>
      </c>
      <c r="S44" s="104"/>
      <c r="T44" s="104"/>
      <c r="U44" s="104"/>
      <c r="V44" s="104"/>
      <c r="W44" s="104"/>
      <c r="X44" s="104"/>
    </row>
    <row r="45" spans="1:24">
      <c r="A45" s="94" t="s">
        <v>240</v>
      </c>
      <c r="B45" s="88"/>
      <c r="C45" s="89"/>
      <c r="D45" s="94" t="s">
        <v>241</v>
      </c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9"/>
      <c r="Q45" s="20"/>
      <c r="R45" s="104">
        <v>856563.29</v>
      </c>
      <c r="S45" s="104"/>
      <c r="T45" s="104"/>
      <c r="U45" s="104"/>
      <c r="V45" s="104"/>
      <c r="W45" s="104"/>
      <c r="X45" s="104"/>
    </row>
    <row r="46" spans="1:24">
      <c r="A46" s="94" t="s">
        <v>242</v>
      </c>
      <c r="B46" s="88"/>
      <c r="C46" s="89"/>
      <c r="D46" s="94" t="s">
        <v>243</v>
      </c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9"/>
      <c r="Q46" s="20"/>
      <c r="R46" s="104">
        <v>-3605637.72</v>
      </c>
      <c r="S46" s="104"/>
      <c r="T46" s="104"/>
      <c r="U46" s="104"/>
      <c r="V46" s="104"/>
      <c r="W46" s="104"/>
      <c r="X46" s="104"/>
    </row>
    <row r="47" spans="1:24">
      <c r="A47" s="94" t="s">
        <v>244</v>
      </c>
      <c r="B47" s="88"/>
      <c r="C47" s="89"/>
      <c r="D47" s="94" t="s">
        <v>245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9"/>
      <c r="Q47" s="20"/>
      <c r="R47" s="104">
        <v>32916428.780000001</v>
      </c>
      <c r="S47" s="104"/>
      <c r="T47" s="104"/>
      <c r="U47" s="104"/>
      <c r="V47" s="104"/>
      <c r="W47" s="104"/>
      <c r="X47" s="104"/>
    </row>
    <row r="48" spans="1:24">
      <c r="A48" s="94" t="s">
        <v>246</v>
      </c>
      <c r="B48" s="88"/>
      <c r="C48" s="89"/>
      <c r="D48" s="94" t="s">
        <v>247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9"/>
      <c r="Q48" s="20"/>
      <c r="R48" s="104">
        <v>3707344.23</v>
      </c>
      <c r="S48" s="104"/>
      <c r="T48" s="104"/>
      <c r="U48" s="104"/>
      <c r="V48" s="104"/>
      <c r="W48" s="104"/>
      <c r="X48" s="104"/>
    </row>
    <row r="49" spans="1:24">
      <c r="A49" s="94" t="s">
        <v>248</v>
      </c>
      <c r="B49" s="88"/>
      <c r="C49" s="89"/>
      <c r="D49" s="94" t="s">
        <v>249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9"/>
      <c r="Q49" s="20"/>
      <c r="R49" s="104">
        <v>3707344.23</v>
      </c>
      <c r="S49" s="104"/>
      <c r="T49" s="104"/>
      <c r="U49" s="104"/>
      <c r="V49" s="104"/>
      <c r="W49" s="104"/>
      <c r="X49" s="104"/>
    </row>
    <row r="50" spans="1:24">
      <c r="A50" s="94" t="s">
        <v>250</v>
      </c>
      <c r="B50" s="88"/>
      <c r="C50" s="89"/>
      <c r="D50" s="94" t="s">
        <v>251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9"/>
      <c r="Q50" s="20"/>
      <c r="R50" s="104">
        <v>16309.19</v>
      </c>
      <c r="S50" s="104"/>
      <c r="T50" s="104"/>
      <c r="U50" s="104"/>
      <c r="V50" s="104"/>
      <c r="W50" s="104"/>
      <c r="X50" s="104"/>
    </row>
    <row r="51" spans="1:24">
      <c r="A51" s="94" t="s">
        <v>252</v>
      </c>
      <c r="B51" s="88"/>
      <c r="C51" s="89"/>
      <c r="D51" s="94" t="s">
        <v>253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9"/>
      <c r="Q51" s="20"/>
      <c r="R51" s="104">
        <v>6444784.25</v>
      </c>
      <c r="S51" s="104"/>
      <c r="T51" s="104"/>
      <c r="U51" s="104"/>
      <c r="V51" s="104"/>
      <c r="W51" s="104"/>
      <c r="X51" s="104"/>
    </row>
    <row r="52" spans="1:24">
      <c r="A52" s="94" t="s">
        <v>254</v>
      </c>
      <c r="B52" s="88"/>
      <c r="C52" s="89"/>
      <c r="D52" s="94" t="s">
        <v>255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20"/>
      <c r="R52" s="104">
        <v>4743298.1500000004</v>
      </c>
      <c r="S52" s="104"/>
      <c r="T52" s="104"/>
      <c r="U52" s="104"/>
      <c r="V52" s="104"/>
      <c r="W52" s="104"/>
      <c r="X52" s="104"/>
    </row>
    <row r="53" spans="1:24">
      <c r="A53" s="94" t="s">
        <v>256</v>
      </c>
      <c r="B53" s="88"/>
      <c r="C53" s="89"/>
      <c r="D53" s="94" t="s">
        <v>257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9"/>
      <c r="Q53" s="20"/>
      <c r="R53" s="104">
        <v>1682080.42</v>
      </c>
      <c r="S53" s="104"/>
      <c r="T53" s="104"/>
      <c r="U53" s="104"/>
      <c r="V53" s="104"/>
      <c r="W53" s="104"/>
      <c r="X53" s="104"/>
    </row>
    <row r="54" spans="1:24">
      <c r="A54" s="94" t="s">
        <v>258</v>
      </c>
      <c r="B54" s="88"/>
      <c r="C54" s="89"/>
      <c r="D54" s="94" t="s">
        <v>259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9"/>
      <c r="Q54" s="20"/>
      <c r="R54" s="104">
        <v>19405.68</v>
      </c>
      <c r="S54" s="104"/>
      <c r="T54" s="104"/>
      <c r="U54" s="104"/>
      <c r="V54" s="104"/>
      <c r="W54" s="104"/>
      <c r="X54" s="104"/>
    </row>
    <row r="55" spans="1:24">
      <c r="A55" s="94" t="s">
        <v>260</v>
      </c>
      <c r="B55" s="88"/>
      <c r="C55" s="89"/>
      <c r="D55" s="94" t="s">
        <v>261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9"/>
      <c r="Q55" s="20"/>
      <c r="R55" s="104">
        <v>3188378.41</v>
      </c>
      <c r="S55" s="104"/>
      <c r="T55" s="104"/>
      <c r="U55" s="104"/>
      <c r="V55" s="104"/>
      <c r="W55" s="104"/>
      <c r="X55" s="104"/>
    </row>
    <row r="56" spans="1:24">
      <c r="A56" s="94" t="s">
        <v>262</v>
      </c>
      <c r="B56" s="88"/>
      <c r="C56" s="89"/>
      <c r="D56" s="94" t="s">
        <v>263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9"/>
      <c r="Q56" s="20"/>
      <c r="R56" s="104">
        <v>190619.38</v>
      </c>
      <c r="S56" s="104"/>
      <c r="T56" s="104"/>
      <c r="U56" s="104"/>
      <c r="V56" s="104"/>
      <c r="W56" s="104"/>
      <c r="X56" s="104"/>
    </row>
    <row r="57" spans="1:24" ht="27" customHeight="1">
      <c r="A57" s="94" t="s">
        <v>264</v>
      </c>
      <c r="B57" s="88"/>
      <c r="C57" s="89"/>
      <c r="D57" s="94" t="s">
        <v>265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9"/>
      <c r="Q57" s="20"/>
      <c r="R57" s="104">
        <v>14958164.01</v>
      </c>
      <c r="S57" s="104"/>
      <c r="T57" s="104"/>
      <c r="U57" s="104"/>
      <c r="V57" s="104"/>
      <c r="W57" s="104"/>
      <c r="X57" s="104"/>
    </row>
    <row r="58" spans="1:24">
      <c r="A58" s="94" t="s">
        <v>266</v>
      </c>
      <c r="B58" s="88"/>
      <c r="C58" s="89"/>
      <c r="D58" s="94" t="s">
        <v>267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9"/>
      <c r="Q58" s="20"/>
      <c r="R58" s="104">
        <v>4345901.12</v>
      </c>
      <c r="S58" s="104"/>
      <c r="T58" s="104"/>
      <c r="U58" s="104"/>
      <c r="V58" s="104"/>
      <c r="W58" s="104"/>
      <c r="X58" s="104"/>
    </row>
    <row r="59" spans="1:24">
      <c r="A59" s="94" t="s">
        <v>268</v>
      </c>
      <c r="B59" s="88"/>
      <c r="C59" s="89"/>
      <c r="D59" s="94" t="s">
        <v>269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9"/>
      <c r="Q59" s="20"/>
      <c r="R59" s="104">
        <v>9032.1299999999992</v>
      </c>
      <c r="S59" s="104"/>
      <c r="T59" s="104"/>
      <c r="U59" s="104"/>
      <c r="V59" s="104"/>
      <c r="W59" s="104"/>
      <c r="X59" s="104"/>
    </row>
    <row r="60" spans="1:24" ht="27.75" customHeight="1">
      <c r="A60" s="94" t="s">
        <v>270</v>
      </c>
      <c r="B60" s="88"/>
      <c r="C60" s="89"/>
      <c r="D60" s="94" t="s">
        <v>271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9"/>
      <c r="Q60" s="20"/>
      <c r="R60" s="104">
        <v>0</v>
      </c>
      <c r="S60" s="104"/>
      <c r="T60" s="104"/>
      <c r="U60" s="104"/>
      <c r="V60" s="104"/>
      <c r="W60" s="104"/>
      <c r="X60" s="104"/>
    </row>
    <row r="61" spans="1:24">
      <c r="A61" s="94" t="s">
        <v>272</v>
      </c>
      <c r="B61" s="88"/>
      <c r="C61" s="89"/>
      <c r="D61" s="94" t="s">
        <v>273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9"/>
      <c r="Q61" s="20"/>
      <c r="R61" s="104">
        <v>72205.25</v>
      </c>
      <c r="S61" s="104"/>
      <c r="T61" s="104"/>
      <c r="U61" s="104"/>
      <c r="V61" s="104"/>
      <c r="W61" s="104"/>
      <c r="X61" s="104"/>
    </row>
    <row r="62" spans="1:24">
      <c r="A62" s="94" t="s">
        <v>374</v>
      </c>
      <c r="B62" s="88"/>
      <c r="C62" s="89"/>
      <c r="D62" s="94" t="s">
        <v>375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9"/>
      <c r="Q62" s="20"/>
      <c r="R62" s="104">
        <v>0</v>
      </c>
      <c r="S62" s="104"/>
      <c r="T62" s="104"/>
      <c r="U62" s="104"/>
      <c r="V62" s="104"/>
      <c r="W62" s="104"/>
      <c r="X62" s="104"/>
    </row>
    <row r="63" spans="1:24">
      <c r="A63" s="94" t="s">
        <v>274</v>
      </c>
      <c r="B63" s="88"/>
      <c r="C63" s="89"/>
      <c r="D63" s="94" t="s">
        <v>275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9"/>
      <c r="Q63" s="20"/>
      <c r="R63" s="104">
        <f>+R28-R47</f>
        <v>2091709.7099999934</v>
      </c>
      <c r="S63" s="104"/>
      <c r="T63" s="104"/>
      <c r="U63" s="104"/>
      <c r="V63" s="104"/>
      <c r="W63" s="104"/>
      <c r="X63" s="104"/>
    </row>
    <row r="64" spans="1:24" ht="27" customHeight="1">
      <c r="A64" s="94" t="s">
        <v>276</v>
      </c>
      <c r="B64" s="88"/>
      <c r="C64" s="89"/>
      <c r="D64" s="94" t="s">
        <v>71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9"/>
      <c r="Q64" s="20"/>
      <c r="R64" s="104">
        <v>-238.42</v>
      </c>
      <c r="S64" s="104"/>
      <c r="T64" s="104"/>
      <c r="U64" s="104"/>
      <c r="V64" s="104"/>
      <c r="W64" s="104"/>
      <c r="X64" s="104"/>
    </row>
    <row r="65" spans="1:24">
      <c r="A65" s="94" t="s">
        <v>277</v>
      </c>
      <c r="B65" s="88"/>
      <c r="C65" s="89"/>
      <c r="D65" s="94" t="s">
        <v>70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9"/>
      <c r="Q65" s="20"/>
      <c r="R65" s="104">
        <v>0</v>
      </c>
      <c r="S65" s="104"/>
      <c r="T65" s="104"/>
      <c r="U65" s="104"/>
      <c r="V65" s="104"/>
      <c r="W65" s="104"/>
      <c r="X65" s="104"/>
    </row>
    <row r="66" spans="1:24">
      <c r="A66" s="94" t="s">
        <v>278</v>
      </c>
      <c r="B66" s="88"/>
      <c r="C66" s="89"/>
      <c r="D66" s="94" t="s">
        <v>68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9"/>
      <c r="Q66" s="20"/>
      <c r="R66" s="104">
        <v>914744.37</v>
      </c>
      <c r="S66" s="104"/>
      <c r="T66" s="104"/>
      <c r="U66" s="104"/>
      <c r="V66" s="104"/>
      <c r="W66" s="104"/>
      <c r="X66" s="104"/>
    </row>
    <row r="67" spans="1:24">
      <c r="A67" s="94" t="s">
        <v>279</v>
      </c>
      <c r="B67" s="88"/>
      <c r="C67" s="89"/>
      <c r="D67" s="94" t="s">
        <v>67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9"/>
      <c r="Q67" s="20"/>
      <c r="R67" s="104">
        <f>+R63+R64+R66</f>
        <v>3006215.6599999936</v>
      </c>
      <c r="S67" s="104"/>
      <c r="T67" s="104"/>
      <c r="U67" s="104"/>
      <c r="V67" s="104"/>
      <c r="W67" s="104"/>
      <c r="X67" s="104"/>
    </row>
    <row r="68" spans="1:24" ht="0" hidden="1" customHeight="1"/>
    <row r="69" spans="1:24" ht="2.1" customHeight="1"/>
    <row r="70" spans="1:24" ht="30" customHeight="1">
      <c r="A70" s="95" t="s">
        <v>280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</row>
    <row r="71" spans="1:24" ht="8.4499999999999993" customHeight="1"/>
    <row r="72" spans="1:24" ht="14.25" customHeight="1">
      <c r="B72" s="80" t="s">
        <v>201</v>
      </c>
      <c r="C72" s="78"/>
      <c r="D72" s="78"/>
      <c r="E72" s="78"/>
      <c r="F72" s="78"/>
      <c r="G72" s="78"/>
      <c r="H72" s="78"/>
      <c r="I72" s="78"/>
      <c r="M72" s="105" t="s">
        <v>5</v>
      </c>
      <c r="N72" s="78"/>
      <c r="O72" s="78"/>
      <c r="P72" s="78"/>
      <c r="Q72" s="78"/>
      <c r="R72" s="78"/>
      <c r="S72" s="78"/>
      <c r="U72" s="80" t="s">
        <v>202</v>
      </c>
      <c r="V72" s="78"/>
      <c r="W72" s="78"/>
    </row>
    <row r="73" spans="1:24" ht="1.7" customHeight="1"/>
    <row r="74" spans="1:24" ht="14.1" customHeight="1">
      <c r="B74" s="81" t="s">
        <v>281</v>
      </c>
      <c r="C74" s="82"/>
      <c r="D74" s="82"/>
      <c r="E74" s="82"/>
      <c r="F74" s="82"/>
      <c r="G74" s="82"/>
      <c r="H74" s="82"/>
      <c r="M74" s="81" t="s">
        <v>63</v>
      </c>
      <c r="N74" s="82"/>
      <c r="O74" s="82"/>
      <c r="P74" s="82"/>
      <c r="Q74" s="82"/>
      <c r="R74" s="82"/>
      <c r="S74" s="82"/>
      <c r="U74" s="81" t="s">
        <v>64</v>
      </c>
      <c r="V74" s="82"/>
      <c r="W74" s="82"/>
    </row>
    <row r="75" spans="1:24" ht="0" hidden="1" customHeight="1"/>
    <row r="76" spans="1:24" ht="17.100000000000001" customHeight="1"/>
    <row r="77" spans="1:24" ht="14.25" customHeight="1">
      <c r="B77" s="80" t="s">
        <v>376</v>
      </c>
      <c r="C77" s="78"/>
      <c r="D77" s="78"/>
      <c r="E77" s="78"/>
      <c r="F77" s="78"/>
      <c r="G77" s="78"/>
      <c r="H77" s="78"/>
      <c r="I77" s="78"/>
      <c r="M77" s="105" t="s">
        <v>5</v>
      </c>
      <c r="N77" s="78"/>
      <c r="O77" s="78"/>
      <c r="P77" s="78"/>
      <c r="Q77" s="78"/>
      <c r="R77" s="78"/>
      <c r="S77" s="78"/>
      <c r="U77" s="80" t="s">
        <v>377</v>
      </c>
      <c r="V77" s="78"/>
      <c r="W77" s="78"/>
    </row>
    <row r="78" spans="1:24" ht="2.65" customHeight="1"/>
    <row r="79" spans="1:24" ht="14.1" customHeight="1">
      <c r="B79" s="81" t="s">
        <v>281</v>
      </c>
      <c r="C79" s="82"/>
      <c r="D79" s="82"/>
      <c r="E79" s="82"/>
      <c r="F79" s="82"/>
      <c r="G79" s="82"/>
      <c r="H79" s="82"/>
      <c r="M79" s="81" t="s">
        <v>63</v>
      </c>
      <c r="N79" s="82"/>
      <c r="O79" s="82"/>
      <c r="P79" s="82"/>
      <c r="Q79" s="82"/>
      <c r="R79" s="82"/>
      <c r="S79" s="82"/>
      <c r="U79" s="81" t="s">
        <v>64</v>
      </c>
      <c r="V79" s="82"/>
      <c r="W79" s="82"/>
    </row>
    <row r="80" spans="1:24" ht="0" hidden="1" customHeight="1"/>
    <row r="81" ht="0" hidden="1" customHeight="1"/>
  </sheetData>
  <mergeCells count="191">
    <mergeCell ref="B77:I77"/>
    <mergeCell ref="M77:S77"/>
    <mergeCell ref="U77:W77"/>
    <mergeCell ref="B79:H79"/>
    <mergeCell ref="M79:S79"/>
    <mergeCell ref="U79:W79"/>
    <mergeCell ref="A70:X70"/>
    <mergeCell ref="B72:I72"/>
    <mergeCell ref="M72:S72"/>
    <mergeCell ref="U72:W72"/>
    <mergeCell ref="B74:H74"/>
    <mergeCell ref="M74:S74"/>
    <mergeCell ref="U74:W74"/>
    <mergeCell ref="A66:C66"/>
    <mergeCell ref="D66:P66"/>
    <mergeCell ref="R66:U66"/>
    <mergeCell ref="V66:X66"/>
    <mergeCell ref="A67:C67"/>
    <mergeCell ref="D67:P67"/>
    <mergeCell ref="R67:U67"/>
    <mergeCell ref="V67:X67"/>
    <mergeCell ref="A64:C64"/>
    <mergeCell ref="D64:P64"/>
    <mergeCell ref="R64:U64"/>
    <mergeCell ref="V64:X64"/>
    <mergeCell ref="A65:C65"/>
    <mergeCell ref="D65:P65"/>
    <mergeCell ref="R65:U65"/>
    <mergeCell ref="V65:X65"/>
    <mergeCell ref="A62:C62"/>
    <mergeCell ref="D62:P62"/>
    <mergeCell ref="R62:U62"/>
    <mergeCell ref="V62:X62"/>
    <mergeCell ref="A63:C63"/>
    <mergeCell ref="D63:P63"/>
    <mergeCell ref="R63:U63"/>
    <mergeCell ref="V63:X63"/>
    <mergeCell ref="A60:C60"/>
    <mergeCell ref="D60:P60"/>
    <mergeCell ref="R60:U60"/>
    <mergeCell ref="V60:X60"/>
    <mergeCell ref="A61:C61"/>
    <mergeCell ref="D61:P61"/>
    <mergeCell ref="R61:U61"/>
    <mergeCell ref="V61:X61"/>
    <mergeCell ref="A58:C58"/>
    <mergeCell ref="D58:P58"/>
    <mergeCell ref="R58:U58"/>
    <mergeCell ref="V58:X58"/>
    <mergeCell ref="A59:C59"/>
    <mergeCell ref="D59:P59"/>
    <mergeCell ref="R59:U59"/>
    <mergeCell ref="V59:X59"/>
    <mergeCell ref="A56:C56"/>
    <mergeCell ref="D56:P56"/>
    <mergeCell ref="R56:U56"/>
    <mergeCell ref="V56:X56"/>
    <mergeCell ref="A57:C57"/>
    <mergeCell ref="D57:P57"/>
    <mergeCell ref="R57:U57"/>
    <mergeCell ref="V57:X57"/>
    <mergeCell ref="A54:C54"/>
    <mergeCell ref="D54:P54"/>
    <mergeCell ref="R54:U54"/>
    <mergeCell ref="V54:X54"/>
    <mergeCell ref="A55:C55"/>
    <mergeCell ref="D55:P55"/>
    <mergeCell ref="R55:U55"/>
    <mergeCell ref="V55:X55"/>
    <mergeCell ref="A52:C52"/>
    <mergeCell ref="D52:P52"/>
    <mergeCell ref="R52:U52"/>
    <mergeCell ref="V52:X52"/>
    <mergeCell ref="A53:C53"/>
    <mergeCell ref="D53:P53"/>
    <mergeCell ref="R53:U53"/>
    <mergeCell ref="V53:X53"/>
    <mergeCell ref="A50:C50"/>
    <mergeCell ref="D50:P50"/>
    <mergeCell ref="R50:U50"/>
    <mergeCell ref="V50:X50"/>
    <mergeCell ref="A51:C51"/>
    <mergeCell ref="D51:P51"/>
    <mergeCell ref="R51:U51"/>
    <mergeCell ref="V51:X51"/>
    <mergeCell ref="A48:C48"/>
    <mergeCell ref="D48:P48"/>
    <mergeCell ref="R48:U48"/>
    <mergeCell ref="V48:X48"/>
    <mergeCell ref="A49:C49"/>
    <mergeCell ref="D49:P49"/>
    <mergeCell ref="R49:U49"/>
    <mergeCell ref="V49:X49"/>
    <mergeCell ref="A46:C46"/>
    <mergeCell ref="D46:P46"/>
    <mergeCell ref="R46:U46"/>
    <mergeCell ref="V46:X46"/>
    <mergeCell ref="A47:C47"/>
    <mergeCell ref="D47:P47"/>
    <mergeCell ref="R47:U47"/>
    <mergeCell ref="V47:X47"/>
    <mergeCell ref="A44:C44"/>
    <mergeCell ref="D44:P44"/>
    <mergeCell ref="R44:U44"/>
    <mergeCell ref="V44:X44"/>
    <mergeCell ref="A45:C45"/>
    <mergeCell ref="D45:P45"/>
    <mergeCell ref="R45:U45"/>
    <mergeCell ref="V45:X45"/>
    <mergeCell ref="A42:C42"/>
    <mergeCell ref="D42:P42"/>
    <mergeCell ref="R42:U42"/>
    <mergeCell ref="V42:X42"/>
    <mergeCell ref="A43:C43"/>
    <mergeCell ref="D43:P43"/>
    <mergeCell ref="R43:U43"/>
    <mergeCell ref="V43:X43"/>
    <mergeCell ref="A40:C40"/>
    <mergeCell ref="D40:P40"/>
    <mergeCell ref="R40:U40"/>
    <mergeCell ref="V40:X40"/>
    <mergeCell ref="A41:C41"/>
    <mergeCell ref="D41:P41"/>
    <mergeCell ref="R41:U41"/>
    <mergeCell ref="V41:X41"/>
    <mergeCell ref="A38:C38"/>
    <mergeCell ref="D38:P38"/>
    <mergeCell ref="R38:U38"/>
    <mergeCell ref="V38:X38"/>
    <mergeCell ref="A39:C39"/>
    <mergeCell ref="D39:P39"/>
    <mergeCell ref="R39:U39"/>
    <mergeCell ref="V39:X39"/>
    <mergeCell ref="A36:C36"/>
    <mergeCell ref="D36:P36"/>
    <mergeCell ref="R36:U36"/>
    <mergeCell ref="V36:X36"/>
    <mergeCell ref="A37:C37"/>
    <mergeCell ref="D37:P37"/>
    <mergeCell ref="R37:U37"/>
    <mergeCell ref="V37:X37"/>
    <mergeCell ref="A34:C34"/>
    <mergeCell ref="D34:P34"/>
    <mergeCell ref="R34:U34"/>
    <mergeCell ref="V34:X34"/>
    <mergeCell ref="A35:C35"/>
    <mergeCell ref="D35:P35"/>
    <mergeCell ref="R35:U35"/>
    <mergeCell ref="V35:X35"/>
    <mergeCell ref="A32:C32"/>
    <mergeCell ref="D32:P32"/>
    <mergeCell ref="R32:U32"/>
    <mergeCell ref="V32:X32"/>
    <mergeCell ref="A33:C33"/>
    <mergeCell ref="D33:P33"/>
    <mergeCell ref="R33:U33"/>
    <mergeCell ref="V33:X33"/>
    <mergeCell ref="A30:C30"/>
    <mergeCell ref="D30:P30"/>
    <mergeCell ref="R30:U30"/>
    <mergeCell ref="V30:X30"/>
    <mergeCell ref="A31:C31"/>
    <mergeCell ref="D31:P31"/>
    <mergeCell ref="R31:U31"/>
    <mergeCell ref="V31:X31"/>
    <mergeCell ref="A28:C28"/>
    <mergeCell ref="D28:P28"/>
    <mergeCell ref="R28:U28"/>
    <mergeCell ref="V28:X28"/>
    <mergeCell ref="A29:C29"/>
    <mergeCell ref="D29:P29"/>
    <mergeCell ref="R29:U29"/>
    <mergeCell ref="V29:X29"/>
    <mergeCell ref="F24:F25"/>
    <mergeCell ref="L25:X26"/>
    <mergeCell ref="A27:C27"/>
    <mergeCell ref="D27:P27"/>
    <mergeCell ref="R27:U27"/>
    <mergeCell ref="V27:X27"/>
    <mergeCell ref="C16:V16"/>
    <mergeCell ref="A18:X18"/>
    <mergeCell ref="A20:X20"/>
    <mergeCell ref="E22:G22"/>
    <mergeCell ref="J22:M22"/>
    <mergeCell ref="O22:R22"/>
    <mergeCell ref="P4:X4"/>
    <mergeCell ref="P6:X6"/>
    <mergeCell ref="A8:X8"/>
    <mergeCell ref="A10:X10"/>
    <mergeCell ref="A12:X12"/>
    <mergeCell ref="A14:X14"/>
  </mergeCells>
  <pageMargins left="1.1811023622047245" right="0.39370078740157483" top="0.98425196850393704" bottom="1.299212598425197" header="0.98425196850393704" footer="0.98425196850393704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52774-D973-4423-9AF3-2C5E989E1918}">
  <sheetPr>
    <pageSetUpPr fitToPage="1"/>
  </sheetPr>
  <dimension ref="A1:AB104"/>
  <sheetViews>
    <sheetView showGridLines="0" topLeftCell="A5" workbookViewId="0">
      <selection activeCell="V27" sqref="V27:Z88"/>
    </sheetView>
  </sheetViews>
  <sheetFormatPr defaultRowHeight="15"/>
  <cols>
    <col min="1" max="1" width="0.140625" style="18" customWidth="1"/>
    <col min="2" max="2" width="0" style="18" hidden="1" customWidth="1"/>
    <col min="3" max="3" width="11.5703125" style="18" customWidth="1"/>
    <col min="4" max="4" width="18" style="18" customWidth="1"/>
    <col min="5" max="5" width="4" style="18" customWidth="1"/>
    <col min="6" max="6" width="13.42578125" style="18" customWidth="1"/>
    <col min="7" max="7" width="0" style="18" hidden="1" customWidth="1"/>
    <col min="8" max="8" width="1.42578125" style="18" customWidth="1"/>
    <col min="9" max="9" width="0" style="18" hidden="1" customWidth="1"/>
    <col min="10" max="10" width="1.28515625" style="18" customWidth="1"/>
    <col min="11" max="11" width="1.42578125" style="18" customWidth="1"/>
    <col min="12" max="12" width="0" style="18" hidden="1" customWidth="1"/>
    <col min="13" max="13" width="2.7109375" style="18" customWidth="1"/>
    <col min="14" max="14" width="1.28515625" style="18" customWidth="1"/>
    <col min="15" max="15" width="0" style="18" hidden="1" customWidth="1"/>
    <col min="16" max="16" width="3.7109375" style="18" customWidth="1"/>
    <col min="17" max="17" width="6.28515625" style="18" customWidth="1"/>
    <col min="18" max="18" width="2" style="18" customWidth="1"/>
    <col min="19" max="19" width="1.42578125" style="18" customWidth="1"/>
    <col min="20" max="20" width="1.140625" style="18" customWidth="1"/>
    <col min="21" max="21" width="7.85546875" style="18" customWidth="1"/>
    <col min="22" max="22" width="1.7109375" style="18" customWidth="1"/>
    <col min="23" max="23" width="3" style="18" customWidth="1"/>
    <col min="24" max="24" width="1.140625" style="18" customWidth="1"/>
    <col min="25" max="25" width="2.140625" style="18" customWidth="1"/>
    <col min="26" max="26" width="4.5703125" style="18" customWidth="1"/>
    <col min="27" max="27" width="26.7109375" style="18" customWidth="1"/>
    <col min="28" max="28" width="15.5703125" style="18" customWidth="1"/>
    <col min="29" max="16384" width="9.140625" style="18"/>
  </cols>
  <sheetData>
    <row r="1" spans="1:26" s="25" customFormat="1" ht="12.75">
      <c r="A1" s="21" t="str">
        <f>+Titulinis!A31</f>
        <v>Alytaus miesto savivaldybės administracija, Rotušės a. 4, LT-62504 Alytus</v>
      </c>
      <c r="B1" s="22"/>
      <c r="C1" s="21"/>
      <c r="D1" s="21"/>
      <c r="E1" s="23"/>
      <c r="F1" s="23"/>
      <c r="G1" s="24"/>
    </row>
    <row r="2" spans="1:26" s="31" customFormat="1" ht="12">
      <c r="A2" s="26" t="str">
        <f>+Titulinis!A32</f>
        <v>2026 M. BIRŽELIO 30 D. PASIBAIGUSIO ATASKAITINIO LAIKOTARPIO FINANSINIŲ ATASKAITŲ RINKINYS</v>
      </c>
      <c r="B2" s="27"/>
      <c r="C2" s="28"/>
      <c r="D2" s="28"/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111"/>
      <c r="Y2" s="111"/>
      <c r="Z2" s="111"/>
    </row>
    <row r="3" spans="1:26" ht="5.25" customHeight="1"/>
    <row r="4" spans="1:26" ht="39.6" customHeight="1">
      <c r="N4" s="77" t="s">
        <v>282</v>
      </c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spans="1:26" ht="0.95" customHeight="1"/>
    <row r="6" spans="1:26" ht="14.1" customHeight="1">
      <c r="N6" s="77" t="s">
        <v>103</v>
      </c>
      <c r="O6" s="78"/>
      <c r="P6" s="78"/>
      <c r="Q6" s="78"/>
      <c r="R6" s="78"/>
      <c r="S6" s="78"/>
      <c r="T6" s="78"/>
      <c r="U6" s="78"/>
      <c r="V6" s="78"/>
    </row>
    <row r="7" spans="1:26" ht="1.5" customHeight="1"/>
    <row r="8" spans="1:26" ht="14.25" hidden="1" customHeight="1">
      <c r="B8" s="92" t="s">
        <v>283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1:26" ht="9.9499999999999993" customHeight="1"/>
    <row r="10" spans="1:26" ht="14.25" customHeight="1">
      <c r="B10" s="92" t="s">
        <v>1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</row>
    <row r="11" spans="1:26" ht="0" hidden="1" customHeight="1"/>
    <row r="12" spans="1:26" ht="14.1" customHeight="1">
      <c r="B12" s="81" t="s">
        <v>205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</row>
    <row r="13" spans="1:26" ht="5.0999999999999996" customHeight="1"/>
    <row r="14" spans="1:26" ht="14.25" customHeight="1">
      <c r="C14" s="80" t="s">
        <v>2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ht="0" hidden="1" customHeight="1"/>
    <row r="16" spans="1:26" ht="14.1" customHeight="1">
      <c r="C16" s="81" t="s">
        <v>284</v>
      </c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2:26" ht="6.2" customHeight="1"/>
    <row r="18" spans="2:26" ht="14.1" customHeight="1">
      <c r="B18" s="92" t="s">
        <v>3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</row>
    <row r="19" spans="2:26" ht="14.25" customHeight="1">
      <c r="B19" s="92" t="s">
        <v>371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</row>
    <row r="20" spans="2:26" ht="0" hidden="1" customHeight="1"/>
    <row r="21" spans="2:26" ht="14.25" customHeight="1">
      <c r="E21" s="83" t="s">
        <v>372</v>
      </c>
      <c r="F21" s="84"/>
      <c r="G21" s="84"/>
      <c r="H21" s="84"/>
      <c r="I21" s="84"/>
      <c r="J21" s="84"/>
      <c r="K21" s="84"/>
      <c r="M21" s="77" t="s">
        <v>4</v>
      </c>
      <c r="N21" s="78"/>
      <c r="P21" s="93" t="s">
        <v>5</v>
      </c>
      <c r="Q21" s="84"/>
      <c r="R21" s="84"/>
      <c r="S21" s="84"/>
    </row>
    <row r="22" spans="2:26" ht="0" hidden="1" customHeight="1"/>
    <row r="23" spans="2:26">
      <c r="F23" s="85" t="s">
        <v>6</v>
      </c>
      <c r="G23" s="78"/>
      <c r="H23" s="78"/>
    </row>
    <row r="24" spans="2:26" ht="13.5" customHeight="1">
      <c r="F24" s="78"/>
      <c r="G24" s="78"/>
      <c r="H24" s="78"/>
      <c r="J24" s="86" t="s">
        <v>373</v>
      </c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</row>
    <row r="25" spans="2:26" hidden="1"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</row>
    <row r="26" spans="2:26" ht="62.25" customHeight="1">
      <c r="B26" s="87" t="s">
        <v>7</v>
      </c>
      <c r="C26" s="89"/>
      <c r="D26" s="87" t="s">
        <v>8</v>
      </c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9"/>
      <c r="Q26" s="19" t="s">
        <v>195</v>
      </c>
      <c r="R26" s="90" t="s">
        <v>9</v>
      </c>
      <c r="S26" s="82"/>
      <c r="T26" s="82"/>
      <c r="U26" s="91"/>
      <c r="V26" s="90" t="s">
        <v>10</v>
      </c>
      <c r="W26" s="82"/>
      <c r="X26" s="82"/>
      <c r="Y26" s="82"/>
      <c r="Z26" s="91"/>
    </row>
    <row r="27" spans="2:26">
      <c r="B27" s="96" t="s">
        <v>207</v>
      </c>
      <c r="C27" s="89"/>
      <c r="D27" s="97" t="s">
        <v>11</v>
      </c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9"/>
      <c r="Q27" s="32"/>
      <c r="R27" s="106">
        <v>374569785.5</v>
      </c>
      <c r="S27" s="106"/>
      <c r="T27" s="106"/>
      <c r="U27" s="106"/>
      <c r="V27" s="106"/>
      <c r="W27" s="106"/>
      <c r="X27" s="106"/>
      <c r="Y27" s="106"/>
      <c r="Z27" s="106"/>
    </row>
    <row r="28" spans="2:26">
      <c r="B28" s="96" t="s">
        <v>209</v>
      </c>
      <c r="C28" s="89"/>
      <c r="D28" s="97" t="s">
        <v>12</v>
      </c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9"/>
      <c r="Q28" s="32"/>
      <c r="R28" s="106">
        <v>417690.98</v>
      </c>
      <c r="S28" s="106"/>
      <c r="T28" s="106"/>
      <c r="U28" s="106"/>
      <c r="V28" s="106"/>
      <c r="W28" s="106"/>
      <c r="X28" s="106"/>
      <c r="Y28" s="106"/>
      <c r="Z28" s="106"/>
    </row>
    <row r="29" spans="2:26">
      <c r="B29" s="96" t="s">
        <v>210</v>
      </c>
      <c r="C29" s="89"/>
      <c r="D29" s="97" t="s">
        <v>285</v>
      </c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9"/>
      <c r="Q29" s="32"/>
      <c r="R29" s="106">
        <v>0</v>
      </c>
      <c r="S29" s="106"/>
      <c r="T29" s="106"/>
      <c r="U29" s="106"/>
      <c r="V29" s="106"/>
      <c r="W29" s="106"/>
      <c r="X29" s="106"/>
      <c r="Y29" s="106"/>
      <c r="Z29" s="106"/>
    </row>
    <row r="30" spans="2:26">
      <c r="B30" s="96" t="s">
        <v>212</v>
      </c>
      <c r="C30" s="89"/>
      <c r="D30" s="97" t="s">
        <v>286</v>
      </c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9"/>
      <c r="Q30" s="32"/>
      <c r="R30" s="106">
        <v>220884.15</v>
      </c>
      <c r="S30" s="106"/>
      <c r="T30" s="106"/>
      <c r="U30" s="106"/>
      <c r="V30" s="106"/>
      <c r="W30" s="106"/>
      <c r="X30" s="106"/>
      <c r="Y30" s="106"/>
      <c r="Z30" s="106"/>
    </row>
    <row r="31" spans="2:26">
      <c r="B31" s="96" t="s">
        <v>214</v>
      </c>
      <c r="C31" s="89"/>
      <c r="D31" s="97" t="s">
        <v>287</v>
      </c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9"/>
      <c r="Q31" s="32"/>
      <c r="R31" s="106">
        <v>22406.03</v>
      </c>
      <c r="S31" s="106"/>
      <c r="T31" s="106"/>
      <c r="U31" s="106"/>
      <c r="V31" s="106"/>
      <c r="W31" s="106"/>
      <c r="X31" s="106"/>
      <c r="Y31" s="106"/>
      <c r="Z31" s="106"/>
    </row>
    <row r="32" spans="2:26">
      <c r="B32" s="96" t="s">
        <v>216</v>
      </c>
      <c r="C32" s="89"/>
      <c r="D32" s="97" t="s">
        <v>288</v>
      </c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9"/>
      <c r="Q32" s="32"/>
      <c r="R32" s="106">
        <v>174400.8</v>
      </c>
      <c r="S32" s="106"/>
      <c r="T32" s="106"/>
      <c r="U32" s="106"/>
      <c r="V32" s="106"/>
      <c r="W32" s="106"/>
      <c r="X32" s="106"/>
      <c r="Y32" s="106"/>
      <c r="Z32" s="106"/>
    </row>
    <row r="33" spans="2:26">
      <c r="B33" s="96" t="s">
        <v>220</v>
      </c>
      <c r="C33" s="89"/>
      <c r="D33" s="97" t="s">
        <v>18</v>
      </c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9"/>
      <c r="Q33" s="32"/>
      <c r="R33" s="106">
        <v>297107141.52999997</v>
      </c>
      <c r="S33" s="106"/>
      <c r="T33" s="106"/>
      <c r="U33" s="106"/>
      <c r="V33" s="106"/>
      <c r="W33" s="106"/>
      <c r="X33" s="106"/>
      <c r="Y33" s="106"/>
      <c r="Z33" s="106"/>
    </row>
    <row r="34" spans="2:26">
      <c r="B34" s="96" t="s">
        <v>222</v>
      </c>
      <c r="C34" s="89"/>
      <c r="D34" s="97" t="s">
        <v>289</v>
      </c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9"/>
      <c r="Q34" s="32"/>
      <c r="R34" s="106">
        <v>133950957.43000001</v>
      </c>
      <c r="S34" s="106"/>
      <c r="T34" s="106"/>
      <c r="U34" s="106"/>
      <c r="V34" s="106"/>
      <c r="W34" s="106"/>
      <c r="X34" s="106"/>
      <c r="Y34" s="106"/>
      <c r="Z34" s="106"/>
    </row>
    <row r="35" spans="2:26">
      <c r="B35" s="96" t="s">
        <v>230</v>
      </c>
      <c r="C35" s="89"/>
      <c r="D35" s="97" t="s">
        <v>290</v>
      </c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9"/>
      <c r="Q35" s="32"/>
      <c r="R35" s="106">
        <v>41833360.659999996</v>
      </c>
      <c r="S35" s="106"/>
      <c r="T35" s="106"/>
      <c r="U35" s="106"/>
      <c r="V35" s="106"/>
      <c r="W35" s="106"/>
      <c r="X35" s="106"/>
      <c r="Y35" s="106"/>
      <c r="Z35" s="106"/>
    </row>
    <row r="36" spans="2:26">
      <c r="B36" s="96" t="s">
        <v>236</v>
      </c>
      <c r="C36" s="89"/>
      <c r="D36" s="97" t="s">
        <v>291</v>
      </c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9"/>
      <c r="Q36" s="32"/>
      <c r="R36" s="106">
        <v>64402323.07</v>
      </c>
      <c r="S36" s="106"/>
      <c r="T36" s="106"/>
      <c r="U36" s="106"/>
      <c r="V36" s="106"/>
      <c r="W36" s="106"/>
      <c r="X36" s="106"/>
      <c r="Y36" s="106"/>
      <c r="Z36" s="106"/>
    </row>
    <row r="37" spans="2:26">
      <c r="B37" s="96" t="s">
        <v>238</v>
      </c>
      <c r="C37" s="89"/>
      <c r="D37" s="97" t="s">
        <v>292</v>
      </c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9"/>
      <c r="Q37" s="32"/>
      <c r="R37" s="106">
        <v>3882127.34</v>
      </c>
      <c r="S37" s="106"/>
      <c r="T37" s="106"/>
      <c r="U37" s="106"/>
      <c r="V37" s="106"/>
      <c r="W37" s="106"/>
      <c r="X37" s="106"/>
      <c r="Y37" s="106"/>
      <c r="Z37" s="106"/>
    </row>
    <row r="38" spans="2:26">
      <c r="B38" s="96" t="s">
        <v>240</v>
      </c>
      <c r="C38" s="89"/>
      <c r="D38" s="97" t="s">
        <v>293</v>
      </c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9"/>
      <c r="Q38" s="32"/>
      <c r="R38" s="106">
        <v>712616.88</v>
      </c>
      <c r="S38" s="106"/>
      <c r="T38" s="106"/>
      <c r="U38" s="106"/>
      <c r="V38" s="106"/>
      <c r="W38" s="106"/>
      <c r="X38" s="106"/>
      <c r="Y38" s="106"/>
      <c r="Z38" s="106"/>
    </row>
    <row r="39" spans="2:26">
      <c r="B39" s="96" t="s">
        <v>242</v>
      </c>
      <c r="C39" s="89"/>
      <c r="D39" s="97" t="s">
        <v>294</v>
      </c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9"/>
      <c r="Q39" s="32"/>
      <c r="R39" s="106">
        <v>76735.850000000006</v>
      </c>
      <c r="S39" s="106"/>
      <c r="T39" s="106"/>
      <c r="U39" s="106"/>
      <c r="V39" s="106"/>
      <c r="W39" s="106"/>
      <c r="X39" s="106"/>
      <c r="Y39" s="106"/>
      <c r="Z39" s="106"/>
    </row>
    <row r="40" spans="2:26">
      <c r="B40" s="96" t="s">
        <v>295</v>
      </c>
      <c r="C40" s="89"/>
      <c r="D40" s="97" t="s">
        <v>296</v>
      </c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9"/>
      <c r="Q40" s="32"/>
      <c r="R40" s="106">
        <v>642709.25</v>
      </c>
      <c r="S40" s="106"/>
      <c r="T40" s="106"/>
      <c r="U40" s="106"/>
      <c r="V40" s="106"/>
      <c r="W40" s="106"/>
      <c r="X40" s="106"/>
      <c r="Y40" s="106"/>
      <c r="Z40" s="106"/>
    </row>
    <row r="41" spans="2:26">
      <c r="B41" s="96" t="s">
        <v>297</v>
      </c>
      <c r="C41" s="89"/>
      <c r="D41" s="97" t="s">
        <v>298</v>
      </c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9"/>
      <c r="Q41" s="32"/>
      <c r="R41" s="106">
        <v>1714553.04</v>
      </c>
      <c r="S41" s="106"/>
      <c r="T41" s="106"/>
      <c r="U41" s="106"/>
      <c r="V41" s="106"/>
      <c r="W41" s="106"/>
      <c r="X41" s="106"/>
      <c r="Y41" s="106"/>
      <c r="Z41" s="106"/>
    </row>
    <row r="42" spans="2:26">
      <c r="B42" s="96" t="s">
        <v>299</v>
      </c>
      <c r="C42" s="89"/>
      <c r="D42" s="97" t="s">
        <v>300</v>
      </c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9"/>
      <c r="Q42" s="32"/>
      <c r="R42" s="106">
        <v>49891758.009999998</v>
      </c>
      <c r="S42" s="106"/>
      <c r="T42" s="106"/>
      <c r="U42" s="106"/>
      <c r="V42" s="106"/>
      <c r="W42" s="106"/>
      <c r="X42" s="106"/>
      <c r="Y42" s="106"/>
      <c r="Z42" s="106"/>
    </row>
    <row r="43" spans="2:26">
      <c r="B43" s="96" t="s">
        <v>301</v>
      </c>
      <c r="C43" s="89"/>
      <c r="D43" s="97" t="s">
        <v>29</v>
      </c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9"/>
      <c r="Q43" s="32"/>
      <c r="R43" s="106">
        <v>77044952.989999995</v>
      </c>
      <c r="S43" s="106"/>
      <c r="T43" s="106"/>
      <c r="U43" s="106"/>
      <c r="V43" s="106"/>
      <c r="W43" s="106"/>
      <c r="X43" s="106"/>
      <c r="Y43" s="106"/>
      <c r="Z43" s="106"/>
    </row>
    <row r="44" spans="2:26">
      <c r="B44" s="96" t="s">
        <v>302</v>
      </c>
      <c r="C44" s="89"/>
      <c r="D44" s="97" t="s">
        <v>303</v>
      </c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9"/>
      <c r="Q44" s="32"/>
      <c r="R44" s="106">
        <v>0</v>
      </c>
      <c r="S44" s="106"/>
      <c r="T44" s="106"/>
      <c r="U44" s="106"/>
      <c r="V44" s="106"/>
      <c r="W44" s="106"/>
      <c r="X44" s="106"/>
      <c r="Y44" s="106"/>
      <c r="Z44" s="106"/>
    </row>
    <row r="45" spans="2:26">
      <c r="B45" s="96" t="s">
        <v>304</v>
      </c>
      <c r="C45" s="89"/>
      <c r="D45" s="97" t="s">
        <v>196</v>
      </c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9"/>
      <c r="Q45" s="32"/>
      <c r="R45" s="106">
        <v>0</v>
      </c>
      <c r="S45" s="106"/>
      <c r="T45" s="106"/>
      <c r="U45" s="106"/>
      <c r="V45" s="106"/>
      <c r="W45" s="106"/>
      <c r="X45" s="106"/>
      <c r="Y45" s="106"/>
      <c r="Z45" s="106"/>
    </row>
    <row r="46" spans="2:26">
      <c r="B46" s="96" t="s">
        <v>244</v>
      </c>
      <c r="C46" s="89"/>
      <c r="D46" s="97" t="s">
        <v>31</v>
      </c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9"/>
      <c r="Q46" s="32"/>
      <c r="R46" s="106">
        <v>438004.24</v>
      </c>
      <c r="S46" s="106"/>
      <c r="T46" s="106"/>
      <c r="U46" s="106"/>
      <c r="V46" s="106"/>
      <c r="W46" s="106"/>
      <c r="X46" s="106"/>
      <c r="Y46" s="106"/>
      <c r="Z46" s="106"/>
    </row>
    <row r="47" spans="2:26">
      <c r="B47" s="96" t="s">
        <v>274</v>
      </c>
      <c r="C47" s="89"/>
      <c r="D47" s="97" t="s">
        <v>32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9"/>
      <c r="Q47" s="32"/>
      <c r="R47" s="106">
        <f>+R48+R49+R50+R56+R57</f>
        <v>14762740.02</v>
      </c>
      <c r="S47" s="106"/>
      <c r="T47" s="106"/>
      <c r="U47" s="106"/>
      <c r="V47" s="106"/>
      <c r="W47" s="106"/>
      <c r="X47" s="106"/>
      <c r="Y47" s="106"/>
      <c r="Z47" s="106"/>
    </row>
    <row r="48" spans="2:26">
      <c r="B48" s="96" t="s">
        <v>305</v>
      </c>
      <c r="C48" s="89"/>
      <c r="D48" s="97" t="s">
        <v>33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9"/>
      <c r="Q48" s="32"/>
      <c r="R48" s="106">
        <v>271680.78000000003</v>
      </c>
      <c r="S48" s="106"/>
      <c r="T48" s="106"/>
      <c r="U48" s="106"/>
      <c r="V48" s="106"/>
      <c r="W48" s="106"/>
      <c r="X48" s="106"/>
      <c r="Y48" s="106"/>
      <c r="Z48" s="106"/>
    </row>
    <row r="49" spans="2:27">
      <c r="B49" s="96" t="s">
        <v>306</v>
      </c>
      <c r="C49" s="89"/>
      <c r="D49" s="97" t="s">
        <v>307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9"/>
      <c r="Q49" s="32"/>
      <c r="R49" s="106">
        <v>2057635.32</v>
      </c>
      <c r="S49" s="106"/>
      <c r="T49" s="106"/>
      <c r="U49" s="106"/>
      <c r="V49" s="106"/>
      <c r="W49" s="106"/>
      <c r="X49" s="106"/>
      <c r="Y49" s="106"/>
      <c r="Z49" s="106"/>
    </row>
    <row r="50" spans="2:27">
      <c r="B50" s="96" t="s">
        <v>308</v>
      </c>
      <c r="C50" s="89"/>
      <c r="D50" s="97" t="s">
        <v>35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9"/>
      <c r="Q50" s="32"/>
      <c r="R50" s="106">
        <f>SUM(R51:U55)</f>
        <v>8868883.5299999993</v>
      </c>
      <c r="S50" s="106"/>
      <c r="T50" s="106"/>
      <c r="U50" s="106"/>
      <c r="V50" s="106"/>
      <c r="W50" s="106"/>
      <c r="X50" s="106"/>
      <c r="Y50" s="106"/>
      <c r="Z50" s="106"/>
    </row>
    <row r="51" spans="2:27">
      <c r="B51" s="96" t="s">
        <v>309</v>
      </c>
      <c r="C51" s="89"/>
      <c r="D51" s="97" t="s">
        <v>310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9"/>
      <c r="Q51" s="32"/>
      <c r="R51" s="106">
        <v>0</v>
      </c>
      <c r="S51" s="106"/>
      <c r="T51" s="106"/>
      <c r="U51" s="106"/>
      <c r="V51" s="106"/>
      <c r="W51" s="106"/>
      <c r="X51" s="106"/>
      <c r="Y51" s="106"/>
      <c r="Z51" s="106"/>
    </row>
    <row r="52" spans="2:27">
      <c r="B52" s="96" t="s">
        <v>311</v>
      </c>
      <c r="C52" s="89"/>
      <c r="D52" s="97" t="s">
        <v>312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32"/>
      <c r="R52" s="106">
        <v>6048128.7199999997</v>
      </c>
      <c r="S52" s="106"/>
      <c r="T52" s="106"/>
      <c r="U52" s="106"/>
      <c r="V52" s="106"/>
      <c r="W52" s="106"/>
      <c r="X52" s="106"/>
      <c r="Y52" s="106"/>
      <c r="Z52" s="106"/>
    </row>
    <row r="53" spans="2:27">
      <c r="B53" s="96" t="s">
        <v>313</v>
      </c>
      <c r="C53" s="89"/>
      <c r="D53" s="97" t="s">
        <v>314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9"/>
      <c r="Q53" s="32"/>
      <c r="R53" s="106">
        <v>1300932.8600000001</v>
      </c>
      <c r="S53" s="106"/>
      <c r="T53" s="106"/>
      <c r="U53" s="106"/>
      <c r="V53" s="106"/>
      <c r="W53" s="106"/>
      <c r="X53" s="106"/>
      <c r="Y53" s="106"/>
      <c r="Z53" s="106"/>
    </row>
    <row r="54" spans="2:27" ht="24" customHeight="1">
      <c r="B54" s="96" t="s">
        <v>315</v>
      </c>
      <c r="C54" s="89"/>
      <c r="D54" s="97" t="s">
        <v>316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9"/>
      <c r="Q54" s="32"/>
      <c r="R54" s="106">
        <v>135310.59</v>
      </c>
      <c r="S54" s="106"/>
      <c r="T54" s="106"/>
      <c r="U54" s="106"/>
      <c r="V54" s="106"/>
      <c r="W54" s="106"/>
      <c r="X54" s="106"/>
      <c r="Y54" s="106"/>
      <c r="Z54" s="106"/>
    </row>
    <row r="55" spans="2:27">
      <c r="B55" s="96" t="s">
        <v>317</v>
      </c>
      <c r="C55" s="89"/>
      <c r="D55" s="97" t="s">
        <v>318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9"/>
      <c r="Q55" s="32"/>
      <c r="R55" s="106">
        <f>1840060.9-455549.54</f>
        <v>1384511.3599999999</v>
      </c>
      <c r="S55" s="106"/>
      <c r="T55" s="106"/>
      <c r="U55" s="106"/>
      <c r="V55" s="106"/>
      <c r="W55" s="106"/>
      <c r="X55" s="106"/>
      <c r="Y55" s="106"/>
      <c r="Z55" s="106"/>
      <c r="AA55" s="33"/>
    </row>
    <row r="56" spans="2:27">
      <c r="B56" s="96" t="s">
        <v>319</v>
      </c>
      <c r="C56" s="89"/>
      <c r="D56" s="97" t="s">
        <v>42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9"/>
      <c r="Q56" s="32"/>
      <c r="R56" s="106">
        <v>0</v>
      </c>
      <c r="S56" s="106"/>
      <c r="T56" s="106"/>
      <c r="U56" s="106"/>
      <c r="V56" s="106"/>
      <c r="W56" s="106"/>
      <c r="X56" s="106"/>
      <c r="Y56" s="106"/>
      <c r="Z56" s="106"/>
    </row>
    <row r="57" spans="2:27">
      <c r="B57" s="96" t="s">
        <v>320</v>
      </c>
      <c r="C57" s="89"/>
      <c r="D57" s="97" t="s">
        <v>43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9"/>
      <c r="Q57" s="32"/>
      <c r="R57" s="106">
        <v>3564540.39</v>
      </c>
      <c r="S57" s="106"/>
      <c r="T57" s="106"/>
      <c r="U57" s="106"/>
      <c r="V57" s="106"/>
      <c r="W57" s="106"/>
      <c r="X57" s="106"/>
      <c r="Y57" s="106"/>
      <c r="Z57" s="106"/>
    </row>
    <row r="58" spans="2:27">
      <c r="B58" s="96" t="s">
        <v>276</v>
      </c>
      <c r="C58" s="89"/>
      <c r="D58" s="97" t="s">
        <v>141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9"/>
      <c r="Q58" s="32"/>
      <c r="R58" s="106">
        <f>+R27+R46+R47</f>
        <v>389770529.75999999</v>
      </c>
      <c r="S58" s="106"/>
      <c r="T58" s="106"/>
      <c r="U58" s="106"/>
      <c r="V58" s="106"/>
      <c r="W58" s="106"/>
      <c r="X58" s="106"/>
      <c r="Y58" s="106"/>
      <c r="Z58" s="106"/>
    </row>
    <row r="59" spans="2:27">
      <c r="B59" s="96" t="s">
        <v>277</v>
      </c>
      <c r="C59" s="89"/>
      <c r="D59" s="97" t="s">
        <v>44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9"/>
      <c r="Q59" s="32"/>
      <c r="R59" s="106">
        <v>312206852.83999997</v>
      </c>
      <c r="S59" s="106"/>
      <c r="T59" s="106"/>
      <c r="U59" s="106"/>
      <c r="V59" s="106"/>
      <c r="W59" s="106"/>
      <c r="X59" s="106"/>
      <c r="Y59" s="106"/>
      <c r="Z59" s="106"/>
    </row>
    <row r="60" spans="2:27">
      <c r="B60" s="96" t="s">
        <v>321</v>
      </c>
      <c r="C60" s="89"/>
      <c r="D60" s="97" t="s">
        <v>45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9"/>
      <c r="Q60" s="32"/>
      <c r="R60" s="106">
        <v>144770914.18000001</v>
      </c>
      <c r="S60" s="106"/>
      <c r="T60" s="106"/>
      <c r="U60" s="106"/>
      <c r="V60" s="106"/>
      <c r="W60" s="106"/>
      <c r="X60" s="106"/>
      <c r="Y60" s="106"/>
      <c r="Z60" s="106"/>
    </row>
    <row r="61" spans="2:27">
      <c r="B61" s="96" t="s">
        <v>322</v>
      </c>
      <c r="C61" s="89"/>
      <c r="D61" s="97" t="s">
        <v>46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9"/>
      <c r="Q61" s="32"/>
      <c r="R61" s="106">
        <v>98320021.659999996</v>
      </c>
      <c r="S61" s="106"/>
      <c r="T61" s="106"/>
      <c r="U61" s="106"/>
      <c r="V61" s="106"/>
      <c r="W61" s="106"/>
      <c r="X61" s="106"/>
      <c r="Y61" s="106"/>
      <c r="Z61" s="106"/>
    </row>
    <row r="62" spans="2:27">
      <c r="B62" s="96" t="s">
        <v>323</v>
      </c>
      <c r="C62" s="89"/>
      <c r="D62" s="97" t="s">
        <v>47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9"/>
      <c r="Q62" s="32"/>
      <c r="R62" s="106">
        <v>67672306.819999993</v>
      </c>
      <c r="S62" s="106"/>
      <c r="T62" s="106"/>
      <c r="U62" s="106"/>
      <c r="V62" s="106"/>
      <c r="W62" s="106"/>
      <c r="X62" s="106"/>
      <c r="Y62" s="106"/>
      <c r="Z62" s="106"/>
    </row>
    <row r="63" spans="2:27">
      <c r="B63" s="96" t="s">
        <v>324</v>
      </c>
      <c r="C63" s="89"/>
      <c r="D63" s="97" t="s">
        <v>325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9"/>
      <c r="Q63" s="32"/>
      <c r="R63" s="106">
        <v>0</v>
      </c>
      <c r="S63" s="106"/>
      <c r="T63" s="106"/>
      <c r="U63" s="106"/>
      <c r="V63" s="106"/>
      <c r="W63" s="106"/>
      <c r="X63" s="106"/>
      <c r="Y63" s="106"/>
      <c r="Z63" s="106"/>
    </row>
    <row r="64" spans="2:27">
      <c r="B64" s="96" t="s">
        <v>326</v>
      </c>
      <c r="C64" s="89"/>
      <c r="D64" s="97" t="s">
        <v>327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9"/>
      <c r="Q64" s="32"/>
      <c r="R64" s="106">
        <v>1443610.18</v>
      </c>
      <c r="S64" s="106"/>
      <c r="T64" s="106"/>
      <c r="U64" s="106"/>
      <c r="V64" s="106"/>
      <c r="W64" s="106"/>
      <c r="X64" s="106"/>
      <c r="Y64" s="106"/>
      <c r="Z64" s="106"/>
    </row>
    <row r="65" spans="2:27">
      <c r="B65" s="96" t="s">
        <v>278</v>
      </c>
      <c r="C65" s="89"/>
      <c r="D65" s="97" t="s">
        <v>49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9"/>
      <c r="Q65" s="32"/>
      <c r="R65" s="106">
        <f>+R66+R67+R70</f>
        <v>12011499.439999998</v>
      </c>
      <c r="S65" s="106"/>
      <c r="T65" s="106"/>
      <c r="U65" s="106"/>
      <c r="V65" s="106"/>
      <c r="W65" s="106"/>
      <c r="X65" s="106"/>
      <c r="Y65" s="106"/>
      <c r="Z65" s="106"/>
    </row>
    <row r="66" spans="2:27">
      <c r="B66" s="96" t="s">
        <v>328</v>
      </c>
      <c r="C66" s="89"/>
      <c r="D66" s="97" t="s">
        <v>329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9"/>
      <c r="Q66" s="32"/>
      <c r="R66" s="106">
        <v>10606.37</v>
      </c>
      <c r="S66" s="106"/>
      <c r="T66" s="106"/>
      <c r="U66" s="106"/>
      <c r="V66" s="106"/>
      <c r="W66" s="106"/>
      <c r="X66" s="106"/>
      <c r="Y66" s="106"/>
      <c r="Z66" s="106"/>
    </row>
    <row r="67" spans="2:27">
      <c r="B67" s="96" t="s">
        <v>330</v>
      </c>
      <c r="C67" s="89"/>
      <c r="D67" s="97" t="s">
        <v>50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9"/>
      <c r="Q67" s="32"/>
      <c r="R67" s="106">
        <v>537282.9</v>
      </c>
      <c r="S67" s="106"/>
      <c r="T67" s="106"/>
      <c r="U67" s="106"/>
      <c r="V67" s="106"/>
      <c r="W67" s="106"/>
      <c r="X67" s="106"/>
      <c r="Y67" s="106"/>
      <c r="Z67" s="106"/>
    </row>
    <row r="68" spans="2:27">
      <c r="B68" s="96" t="s">
        <v>331</v>
      </c>
      <c r="C68" s="89"/>
      <c r="D68" s="97" t="s">
        <v>332</v>
      </c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9"/>
      <c r="Q68" s="32"/>
      <c r="R68" s="106">
        <v>445797.6</v>
      </c>
      <c r="S68" s="106"/>
      <c r="T68" s="106"/>
      <c r="U68" s="106"/>
      <c r="V68" s="106"/>
      <c r="W68" s="106"/>
      <c r="X68" s="106"/>
      <c r="Y68" s="106"/>
      <c r="Z68" s="106"/>
    </row>
    <row r="69" spans="2:27">
      <c r="B69" s="96" t="s">
        <v>333</v>
      </c>
      <c r="C69" s="89"/>
      <c r="D69" s="97" t="s">
        <v>334</v>
      </c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9"/>
      <c r="Q69" s="32"/>
      <c r="R69" s="106">
        <v>91485.3</v>
      </c>
      <c r="S69" s="106"/>
      <c r="T69" s="106"/>
      <c r="U69" s="106"/>
      <c r="V69" s="106"/>
      <c r="W69" s="106"/>
      <c r="X69" s="106"/>
      <c r="Y69" s="106"/>
      <c r="Z69" s="106"/>
    </row>
    <row r="70" spans="2:27">
      <c r="B70" s="96" t="s">
        <v>335</v>
      </c>
      <c r="C70" s="89"/>
      <c r="D70" s="97" t="s">
        <v>51</v>
      </c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9"/>
      <c r="Q70" s="32"/>
      <c r="R70" s="107">
        <f>SUM(R71:U75)</f>
        <v>11463610.169999998</v>
      </c>
      <c r="S70" s="107"/>
      <c r="T70" s="107"/>
      <c r="U70" s="107"/>
      <c r="V70" s="106"/>
      <c r="W70" s="106"/>
      <c r="X70" s="106"/>
      <c r="Y70" s="106"/>
      <c r="Z70" s="106"/>
      <c r="AA70" s="33"/>
    </row>
    <row r="71" spans="2:27">
      <c r="B71" s="96" t="s">
        <v>336</v>
      </c>
      <c r="C71" s="89"/>
      <c r="D71" s="97" t="s">
        <v>337</v>
      </c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9"/>
      <c r="Q71" s="32"/>
      <c r="R71" s="106">
        <v>31597.11</v>
      </c>
      <c r="S71" s="106"/>
      <c r="T71" s="106"/>
      <c r="U71" s="106"/>
      <c r="V71" s="106"/>
      <c r="W71" s="106"/>
      <c r="X71" s="106"/>
      <c r="Y71" s="106"/>
      <c r="Z71" s="106"/>
    </row>
    <row r="72" spans="2:27">
      <c r="B72" s="96" t="s">
        <v>338</v>
      </c>
      <c r="C72" s="89"/>
      <c r="D72" s="97" t="s">
        <v>339</v>
      </c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9"/>
      <c r="Q72" s="32"/>
      <c r="R72" s="106">
        <v>2172486.0099999998</v>
      </c>
      <c r="S72" s="106"/>
      <c r="T72" s="106"/>
      <c r="U72" s="106"/>
      <c r="V72" s="106"/>
      <c r="W72" s="106"/>
      <c r="X72" s="106"/>
      <c r="Y72" s="106"/>
      <c r="Z72" s="106"/>
    </row>
    <row r="73" spans="2:27">
      <c r="B73" s="96" t="s">
        <v>340</v>
      </c>
      <c r="C73" s="89"/>
      <c r="D73" s="97" t="s">
        <v>341</v>
      </c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9"/>
      <c r="Q73" s="32"/>
      <c r="R73" s="106">
        <v>3739013.44</v>
      </c>
      <c r="S73" s="106"/>
      <c r="T73" s="106"/>
      <c r="U73" s="106"/>
      <c r="V73" s="106"/>
      <c r="W73" s="106"/>
      <c r="X73" s="106"/>
      <c r="Y73" s="106"/>
      <c r="Z73" s="106"/>
    </row>
    <row r="74" spans="2:27">
      <c r="B74" s="96" t="s">
        <v>342</v>
      </c>
      <c r="C74" s="89"/>
      <c r="D74" s="97" t="s">
        <v>343</v>
      </c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9"/>
      <c r="Q74" s="32"/>
      <c r="R74" s="106">
        <v>559185.14</v>
      </c>
      <c r="S74" s="106"/>
      <c r="T74" s="106"/>
      <c r="U74" s="106"/>
      <c r="V74" s="106"/>
      <c r="W74" s="106"/>
      <c r="X74" s="106"/>
      <c r="Y74" s="106"/>
      <c r="Z74" s="106"/>
    </row>
    <row r="75" spans="2:27">
      <c r="B75" s="96" t="s">
        <v>344</v>
      </c>
      <c r="C75" s="89"/>
      <c r="D75" s="97" t="s">
        <v>345</v>
      </c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9"/>
      <c r="Q75" s="32"/>
      <c r="R75" s="106">
        <f>SUM(R76:U77)</f>
        <v>4961328.47</v>
      </c>
      <c r="S75" s="106"/>
      <c r="T75" s="106"/>
      <c r="U75" s="106"/>
      <c r="V75" s="106"/>
      <c r="W75" s="106"/>
      <c r="X75" s="106"/>
      <c r="Y75" s="106"/>
      <c r="Z75" s="106"/>
    </row>
    <row r="76" spans="2:27">
      <c r="B76" s="96" t="s">
        <v>346</v>
      </c>
      <c r="C76" s="89"/>
      <c r="D76" s="97" t="s">
        <v>347</v>
      </c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9"/>
      <c r="Q76" s="32"/>
      <c r="R76" s="106">
        <v>14479.01</v>
      </c>
      <c r="S76" s="106"/>
      <c r="T76" s="106"/>
      <c r="U76" s="106"/>
      <c r="V76" s="106"/>
      <c r="W76" s="106"/>
      <c r="X76" s="106"/>
      <c r="Y76" s="106"/>
      <c r="Z76" s="106"/>
    </row>
    <row r="77" spans="2:27">
      <c r="B77" s="96" t="s">
        <v>348</v>
      </c>
      <c r="C77" s="89"/>
      <c r="D77" s="97" t="s">
        <v>349</v>
      </c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9"/>
      <c r="Q77" s="32"/>
      <c r="R77" s="106">
        <f>5403012.23-455549.54-613.23</f>
        <v>4946849.46</v>
      </c>
      <c r="S77" s="106"/>
      <c r="T77" s="106"/>
      <c r="U77" s="106"/>
      <c r="V77" s="106"/>
      <c r="W77" s="106"/>
      <c r="X77" s="106"/>
      <c r="Y77" s="106"/>
      <c r="Z77" s="106"/>
    </row>
    <row r="78" spans="2:27">
      <c r="B78" s="96" t="s">
        <v>279</v>
      </c>
      <c r="C78" s="89"/>
      <c r="D78" s="97" t="s">
        <v>56</v>
      </c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9"/>
      <c r="Q78" s="32"/>
      <c r="R78" s="106">
        <v>65552177.479999997</v>
      </c>
      <c r="S78" s="106"/>
      <c r="T78" s="106"/>
      <c r="U78" s="106"/>
      <c r="V78" s="106"/>
      <c r="W78" s="106"/>
      <c r="X78" s="106"/>
      <c r="Y78" s="106"/>
      <c r="Z78" s="106"/>
    </row>
    <row r="79" spans="2:27">
      <c r="B79" s="96" t="s">
        <v>350</v>
      </c>
      <c r="C79" s="89"/>
      <c r="D79" s="97" t="s">
        <v>57</v>
      </c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9"/>
      <c r="Q79" s="32"/>
      <c r="R79" s="106">
        <v>0</v>
      </c>
      <c r="S79" s="106"/>
      <c r="T79" s="106"/>
      <c r="U79" s="106"/>
      <c r="V79" s="106"/>
      <c r="W79" s="106"/>
      <c r="X79" s="106"/>
      <c r="Y79" s="106"/>
      <c r="Z79" s="106"/>
    </row>
    <row r="80" spans="2:27">
      <c r="B80" s="96" t="s">
        <v>351</v>
      </c>
      <c r="C80" s="89"/>
      <c r="D80" s="97" t="s">
        <v>58</v>
      </c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9"/>
      <c r="Q80" s="32"/>
      <c r="R80" s="106">
        <v>54153682.68</v>
      </c>
      <c r="S80" s="106"/>
      <c r="T80" s="106"/>
      <c r="U80" s="106"/>
      <c r="V80" s="106"/>
      <c r="W80" s="106"/>
      <c r="X80" s="106"/>
      <c r="Y80" s="106"/>
      <c r="Z80" s="106"/>
    </row>
    <row r="81" spans="1:28">
      <c r="B81" s="96" t="s">
        <v>352</v>
      </c>
      <c r="C81" s="89"/>
      <c r="D81" s="97" t="s">
        <v>353</v>
      </c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9"/>
      <c r="Q81" s="32"/>
      <c r="R81" s="106">
        <v>54153682.68</v>
      </c>
      <c r="S81" s="106"/>
      <c r="T81" s="106"/>
      <c r="U81" s="106"/>
      <c r="V81" s="106"/>
      <c r="W81" s="106"/>
      <c r="X81" s="106"/>
      <c r="Y81" s="106"/>
      <c r="Z81" s="106"/>
    </row>
    <row r="82" spans="1:28">
      <c r="B82" s="96" t="s">
        <v>354</v>
      </c>
      <c r="C82" s="89"/>
      <c r="D82" s="97" t="s">
        <v>355</v>
      </c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9"/>
      <c r="Q82" s="32"/>
      <c r="R82" s="106">
        <v>0</v>
      </c>
      <c r="S82" s="106"/>
      <c r="T82" s="106"/>
      <c r="U82" s="106"/>
      <c r="V82" s="106"/>
      <c r="W82" s="106"/>
      <c r="X82" s="106"/>
      <c r="Y82" s="106"/>
      <c r="Z82" s="106"/>
    </row>
    <row r="83" spans="1:28">
      <c r="B83" s="96" t="s">
        <v>356</v>
      </c>
      <c r="C83" s="89"/>
      <c r="D83" s="97" t="s">
        <v>357</v>
      </c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9"/>
      <c r="Q83" s="32"/>
      <c r="R83" s="106">
        <v>0</v>
      </c>
      <c r="S83" s="106"/>
      <c r="T83" s="106"/>
      <c r="U83" s="106"/>
      <c r="V83" s="106"/>
      <c r="W83" s="106"/>
      <c r="X83" s="106"/>
      <c r="Y83" s="106"/>
      <c r="Z83" s="106"/>
    </row>
    <row r="84" spans="1:28">
      <c r="B84" s="96" t="s">
        <v>358</v>
      </c>
      <c r="C84" s="89"/>
      <c r="D84" s="97" t="s">
        <v>359</v>
      </c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9"/>
      <c r="Q84" s="32"/>
      <c r="R84" s="106">
        <v>0</v>
      </c>
      <c r="S84" s="106"/>
      <c r="T84" s="106"/>
      <c r="U84" s="106"/>
      <c r="V84" s="106"/>
      <c r="W84" s="106"/>
      <c r="X84" s="106"/>
      <c r="Y84" s="106"/>
      <c r="Z84" s="106"/>
    </row>
    <row r="85" spans="1:28">
      <c r="B85" s="96" t="s">
        <v>360</v>
      </c>
      <c r="C85" s="89"/>
      <c r="D85" s="97" t="s">
        <v>361</v>
      </c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9"/>
      <c r="Q85" s="32"/>
      <c r="R85" s="106">
        <v>11398494.800000001</v>
      </c>
      <c r="S85" s="106"/>
      <c r="T85" s="106"/>
      <c r="U85" s="106"/>
      <c r="V85" s="106"/>
      <c r="W85" s="106"/>
      <c r="X85" s="106"/>
      <c r="Y85" s="106"/>
      <c r="Z85" s="106"/>
    </row>
    <row r="86" spans="1:28" ht="24" customHeight="1">
      <c r="B86" s="96" t="s">
        <v>362</v>
      </c>
      <c r="C86" s="89"/>
      <c r="D86" s="97" t="s">
        <v>363</v>
      </c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9"/>
      <c r="Q86" s="32"/>
      <c r="R86" s="106">
        <v>7494416.7599999998</v>
      </c>
      <c r="S86" s="106"/>
      <c r="T86" s="106"/>
      <c r="U86" s="106"/>
      <c r="V86" s="106"/>
      <c r="W86" s="106"/>
      <c r="X86" s="106"/>
      <c r="Y86" s="106"/>
      <c r="Z86" s="106"/>
      <c r="AB86" s="33"/>
    </row>
    <row r="87" spans="1:28" ht="17.25" customHeight="1">
      <c r="B87" s="96" t="s">
        <v>364</v>
      </c>
      <c r="C87" s="89"/>
      <c r="D87" s="97" t="s">
        <v>365</v>
      </c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9"/>
      <c r="Q87" s="32"/>
      <c r="R87" s="106">
        <v>3904078.04</v>
      </c>
      <c r="S87" s="106"/>
      <c r="T87" s="106"/>
      <c r="U87" s="106"/>
      <c r="V87" s="106"/>
      <c r="W87" s="106"/>
      <c r="X87" s="106"/>
      <c r="Y87" s="106"/>
      <c r="Z87" s="106"/>
    </row>
    <row r="88" spans="1:28" ht="23.25" customHeight="1">
      <c r="B88" s="96" t="s">
        <v>366</v>
      </c>
      <c r="C88" s="89"/>
      <c r="D88" s="97" t="s">
        <v>367</v>
      </c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9"/>
      <c r="Q88" s="32"/>
      <c r="R88" s="106">
        <f>+R59+R65+R78</f>
        <v>389770529.75999999</v>
      </c>
      <c r="S88" s="106"/>
      <c r="T88" s="106"/>
      <c r="U88" s="106"/>
      <c r="V88" s="106"/>
      <c r="W88" s="106"/>
      <c r="X88" s="106"/>
      <c r="Y88" s="106"/>
      <c r="Z88" s="106"/>
    </row>
    <row r="89" spans="1:28" ht="0" hidden="1" customHeight="1"/>
    <row r="90" spans="1:28" ht="2.1" customHeight="1"/>
    <row r="91" spans="1:28" ht="26.1" customHeight="1">
      <c r="C91" s="98" t="s">
        <v>368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AA91" s="33"/>
    </row>
    <row r="92" spans="1:28" ht="4.1500000000000004" customHeight="1"/>
    <row r="93" spans="1:28" ht="14.25" customHeight="1">
      <c r="A93" s="80" t="s">
        <v>201</v>
      </c>
      <c r="B93" s="78"/>
      <c r="C93" s="78"/>
      <c r="D93" s="78"/>
      <c r="E93" s="78"/>
      <c r="F93" s="78"/>
      <c r="G93" s="78"/>
      <c r="K93" s="105" t="s">
        <v>5</v>
      </c>
      <c r="L93" s="78"/>
      <c r="M93" s="78"/>
      <c r="N93" s="78"/>
      <c r="O93" s="78"/>
      <c r="P93" s="78"/>
      <c r="Q93" s="78"/>
      <c r="R93" s="78"/>
      <c r="U93" s="108" t="s">
        <v>202</v>
      </c>
    </row>
    <row r="94" spans="1:28" ht="2.65" customHeight="1"/>
    <row r="95" spans="1:28" ht="14.1" customHeight="1">
      <c r="A95" s="81" t="s">
        <v>281</v>
      </c>
      <c r="B95" s="82"/>
      <c r="C95" s="82"/>
      <c r="D95" s="82"/>
      <c r="E95" s="82"/>
      <c r="F95" s="82"/>
      <c r="K95" s="81" t="s">
        <v>63</v>
      </c>
      <c r="L95" s="82"/>
      <c r="M95" s="82"/>
      <c r="N95" s="82"/>
      <c r="O95" s="82"/>
      <c r="P95" s="82"/>
      <c r="Q95" s="82"/>
      <c r="R95" s="82"/>
      <c r="U95" s="81" t="s">
        <v>64</v>
      </c>
      <c r="V95" s="82"/>
      <c r="W95" s="82"/>
      <c r="X95" s="82"/>
    </row>
    <row r="96" spans="1:28" ht="0" hidden="1" customHeight="1"/>
    <row r="97" spans="1:24" ht="7.15" customHeight="1"/>
    <row r="98" spans="1:24" ht="13.5" customHeight="1">
      <c r="A98" s="109" t="s">
        <v>376</v>
      </c>
      <c r="B98" s="110"/>
      <c r="C98" s="110"/>
      <c r="D98" s="110"/>
      <c r="E98" s="110"/>
      <c r="F98" s="110"/>
      <c r="G98" s="110"/>
      <c r="K98" s="105" t="s">
        <v>5</v>
      </c>
      <c r="L98" s="78"/>
      <c r="M98" s="78"/>
      <c r="N98" s="78"/>
      <c r="O98" s="78"/>
      <c r="P98" s="78"/>
      <c r="Q98" s="78"/>
      <c r="R98" s="78"/>
      <c r="U98" s="108" t="s">
        <v>377</v>
      </c>
    </row>
    <row r="99" spans="1:24" ht="1.5" hidden="1" customHeight="1"/>
    <row r="100" spans="1:24" hidden="1">
      <c r="A100" s="81" t="s">
        <v>281</v>
      </c>
      <c r="B100" s="82"/>
      <c r="C100" s="82"/>
      <c r="D100" s="82"/>
      <c r="E100" s="82"/>
      <c r="F100" s="82"/>
    </row>
    <row r="101" spans="1:24">
      <c r="A101" s="78"/>
      <c r="B101" s="78"/>
      <c r="C101" s="78"/>
      <c r="D101" s="78"/>
      <c r="E101" s="78"/>
      <c r="F101" s="78"/>
      <c r="K101" s="81" t="s">
        <v>63</v>
      </c>
      <c r="L101" s="82"/>
      <c r="M101" s="82"/>
      <c r="N101" s="82"/>
      <c r="O101" s="82"/>
      <c r="P101" s="82"/>
      <c r="Q101" s="82"/>
      <c r="R101" s="82"/>
      <c r="U101" s="81" t="s">
        <v>64</v>
      </c>
      <c r="V101" s="82"/>
      <c r="W101" s="82"/>
      <c r="X101" s="82"/>
    </row>
    <row r="102" spans="1:24">
      <c r="K102" s="78"/>
      <c r="L102" s="78"/>
      <c r="M102" s="78"/>
      <c r="N102" s="78"/>
      <c r="O102" s="78"/>
      <c r="P102" s="78"/>
      <c r="Q102" s="78"/>
      <c r="R102" s="78"/>
      <c r="U102" s="78"/>
      <c r="V102" s="78"/>
      <c r="W102" s="78"/>
      <c r="X102" s="78"/>
    </row>
    <row r="103" spans="1:24" ht="0" hidden="1" customHeight="1"/>
    <row r="104" spans="1:24" ht="0" hidden="1" customHeight="1"/>
  </sheetData>
  <mergeCells count="277">
    <mergeCell ref="A98:G98"/>
    <mergeCell ref="K98:R98"/>
    <mergeCell ref="A100:F101"/>
    <mergeCell ref="K101:R102"/>
    <mergeCell ref="U101:X102"/>
    <mergeCell ref="C91:X91"/>
    <mergeCell ref="A93:G93"/>
    <mergeCell ref="K93:R93"/>
    <mergeCell ref="A95:F95"/>
    <mergeCell ref="K95:R95"/>
    <mergeCell ref="U95:X95"/>
    <mergeCell ref="B87:C87"/>
    <mergeCell ref="D87:P87"/>
    <mergeCell ref="R87:U87"/>
    <mergeCell ref="V87:Z87"/>
    <mergeCell ref="B88:C88"/>
    <mergeCell ref="D88:P88"/>
    <mergeCell ref="R88:U88"/>
    <mergeCell ref="V88:Z88"/>
    <mergeCell ref="B85:C85"/>
    <mergeCell ref="D85:P85"/>
    <mergeCell ref="R85:U85"/>
    <mergeCell ref="V85:Z85"/>
    <mergeCell ref="B86:C86"/>
    <mergeCell ref="D86:P86"/>
    <mergeCell ref="R86:U86"/>
    <mergeCell ref="V86:Z86"/>
    <mergeCell ref="B83:C83"/>
    <mergeCell ref="D83:P83"/>
    <mergeCell ref="R83:U83"/>
    <mergeCell ref="V83:Z83"/>
    <mergeCell ref="B84:C84"/>
    <mergeCell ref="D84:P84"/>
    <mergeCell ref="R84:U84"/>
    <mergeCell ref="V84:Z84"/>
    <mergeCell ref="B81:C81"/>
    <mergeCell ref="D81:P81"/>
    <mergeCell ref="R81:U81"/>
    <mergeCell ref="V81:Z81"/>
    <mergeCell ref="B82:C82"/>
    <mergeCell ref="D82:P82"/>
    <mergeCell ref="R82:U82"/>
    <mergeCell ref="V82:Z82"/>
    <mergeCell ref="B79:C79"/>
    <mergeCell ref="D79:P79"/>
    <mergeCell ref="R79:U79"/>
    <mergeCell ref="V79:Z79"/>
    <mergeCell ref="B80:C80"/>
    <mergeCell ref="D80:P80"/>
    <mergeCell ref="R80:U80"/>
    <mergeCell ref="V80:Z80"/>
    <mergeCell ref="B77:C77"/>
    <mergeCell ref="D77:P77"/>
    <mergeCell ref="R77:U77"/>
    <mergeCell ref="V77:Z77"/>
    <mergeCell ref="B78:C78"/>
    <mergeCell ref="D78:P78"/>
    <mergeCell ref="R78:U78"/>
    <mergeCell ref="V78:Z78"/>
    <mergeCell ref="B75:C75"/>
    <mergeCell ref="D75:P75"/>
    <mergeCell ref="R75:U75"/>
    <mergeCell ref="V75:Z75"/>
    <mergeCell ref="B76:C76"/>
    <mergeCell ref="D76:P76"/>
    <mergeCell ref="R76:U76"/>
    <mergeCell ref="V76:Z76"/>
    <mergeCell ref="B73:C73"/>
    <mergeCell ref="D73:P73"/>
    <mergeCell ref="R73:U73"/>
    <mergeCell ref="V73:Z73"/>
    <mergeCell ref="B74:C74"/>
    <mergeCell ref="D74:P74"/>
    <mergeCell ref="R74:U74"/>
    <mergeCell ref="V74:Z74"/>
    <mergeCell ref="B71:C71"/>
    <mergeCell ref="D71:P71"/>
    <mergeCell ref="R71:U71"/>
    <mergeCell ref="V71:Z71"/>
    <mergeCell ref="B72:C72"/>
    <mergeCell ref="D72:P72"/>
    <mergeCell ref="R72:U72"/>
    <mergeCell ref="V72:Z72"/>
    <mergeCell ref="B69:C69"/>
    <mergeCell ref="D69:P69"/>
    <mergeCell ref="R69:U69"/>
    <mergeCell ref="V69:Z69"/>
    <mergeCell ref="B70:C70"/>
    <mergeCell ref="D70:P70"/>
    <mergeCell ref="R70:U70"/>
    <mergeCell ref="V70:Z70"/>
    <mergeCell ref="B67:C67"/>
    <mergeCell ref="D67:P67"/>
    <mergeCell ref="R67:U67"/>
    <mergeCell ref="V67:Z67"/>
    <mergeCell ref="B68:C68"/>
    <mergeCell ref="D68:P68"/>
    <mergeCell ref="R68:U68"/>
    <mergeCell ref="V68:Z68"/>
    <mergeCell ref="B65:C65"/>
    <mergeCell ref="D65:P65"/>
    <mergeCell ref="R65:U65"/>
    <mergeCell ref="V65:Z65"/>
    <mergeCell ref="B66:C66"/>
    <mergeCell ref="D66:P66"/>
    <mergeCell ref="R66:U66"/>
    <mergeCell ref="V66:Z66"/>
    <mergeCell ref="B63:C63"/>
    <mergeCell ref="D63:P63"/>
    <mergeCell ref="R63:U63"/>
    <mergeCell ref="V63:Z63"/>
    <mergeCell ref="B64:C64"/>
    <mergeCell ref="D64:P64"/>
    <mergeCell ref="R64:U64"/>
    <mergeCell ref="V64:Z64"/>
    <mergeCell ref="B61:C61"/>
    <mergeCell ref="D61:P61"/>
    <mergeCell ref="R61:U61"/>
    <mergeCell ref="V61:Z61"/>
    <mergeCell ref="B62:C62"/>
    <mergeCell ref="D62:P62"/>
    <mergeCell ref="R62:U62"/>
    <mergeCell ref="V62:Z62"/>
    <mergeCell ref="B59:C59"/>
    <mergeCell ref="D59:P59"/>
    <mergeCell ref="R59:U59"/>
    <mergeCell ref="V59:Z59"/>
    <mergeCell ref="B60:C60"/>
    <mergeCell ref="D60:P60"/>
    <mergeCell ref="R60:U60"/>
    <mergeCell ref="V60:Z60"/>
    <mergeCell ref="B57:C57"/>
    <mergeCell ref="D57:P57"/>
    <mergeCell ref="R57:U57"/>
    <mergeCell ref="V57:Z57"/>
    <mergeCell ref="B58:C58"/>
    <mergeCell ref="D58:P58"/>
    <mergeCell ref="R58:U58"/>
    <mergeCell ref="V58:Z58"/>
    <mergeCell ref="B55:C55"/>
    <mergeCell ref="D55:P55"/>
    <mergeCell ref="R55:U55"/>
    <mergeCell ref="V55:Z55"/>
    <mergeCell ref="B56:C56"/>
    <mergeCell ref="D56:P56"/>
    <mergeCell ref="R56:U56"/>
    <mergeCell ref="V56:Z56"/>
    <mergeCell ref="B53:C53"/>
    <mergeCell ref="D53:P53"/>
    <mergeCell ref="R53:U53"/>
    <mergeCell ref="V53:Z53"/>
    <mergeCell ref="B54:C54"/>
    <mergeCell ref="D54:P54"/>
    <mergeCell ref="R54:U54"/>
    <mergeCell ref="V54:Z54"/>
    <mergeCell ref="B51:C51"/>
    <mergeCell ref="D51:P51"/>
    <mergeCell ref="R51:U51"/>
    <mergeCell ref="V51:Z51"/>
    <mergeCell ref="B52:C52"/>
    <mergeCell ref="D52:P52"/>
    <mergeCell ref="R52:U52"/>
    <mergeCell ref="V52:Z52"/>
    <mergeCell ref="B49:C49"/>
    <mergeCell ref="D49:P49"/>
    <mergeCell ref="R49:U49"/>
    <mergeCell ref="V49:Z49"/>
    <mergeCell ref="B50:C50"/>
    <mergeCell ref="D50:P50"/>
    <mergeCell ref="R50:U50"/>
    <mergeCell ref="V50:Z50"/>
    <mergeCell ref="B47:C47"/>
    <mergeCell ref="D47:P47"/>
    <mergeCell ref="R47:U47"/>
    <mergeCell ref="V47:Z47"/>
    <mergeCell ref="B48:C48"/>
    <mergeCell ref="D48:P48"/>
    <mergeCell ref="R48:U48"/>
    <mergeCell ref="V48:Z48"/>
    <mergeCell ref="B45:C45"/>
    <mergeCell ref="D45:P45"/>
    <mergeCell ref="R45:U45"/>
    <mergeCell ref="V45:Z45"/>
    <mergeCell ref="B46:C46"/>
    <mergeCell ref="D46:P46"/>
    <mergeCell ref="R46:U46"/>
    <mergeCell ref="V46:Z46"/>
    <mergeCell ref="B43:C43"/>
    <mergeCell ref="D43:P43"/>
    <mergeCell ref="R43:U43"/>
    <mergeCell ref="V43:Z43"/>
    <mergeCell ref="B44:C44"/>
    <mergeCell ref="D44:P44"/>
    <mergeCell ref="R44:U44"/>
    <mergeCell ref="V44:Z44"/>
    <mergeCell ref="B41:C41"/>
    <mergeCell ref="D41:P41"/>
    <mergeCell ref="R41:U41"/>
    <mergeCell ref="V41:Z41"/>
    <mergeCell ref="B42:C42"/>
    <mergeCell ref="D42:P42"/>
    <mergeCell ref="R42:U42"/>
    <mergeCell ref="V42:Z42"/>
    <mergeCell ref="B39:C39"/>
    <mergeCell ref="D39:P39"/>
    <mergeCell ref="R39:U39"/>
    <mergeCell ref="V39:Z39"/>
    <mergeCell ref="B40:C40"/>
    <mergeCell ref="D40:P40"/>
    <mergeCell ref="R40:U40"/>
    <mergeCell ref="V40:Z40"/>
    <mergeCell ref="B37:C37"/>
    <mergeCell ref="D37:P37"/>
    <mergeCell ref="R37:U37"/>
    <mergeCell ref="V37:Z37"/>
    <mergeCell ref="B38:C38"/>
    <mergeCell ref="D38:P38"/>
    <mergeCell ref="R38:U38"/>
    <mergeCell ref="V38:Z38"/>
    <mergeCell ref="B35:C35"/>
    <mergeCell ref="D35:P35"/>
    <mergeCell ref="R35:U35"/>
    <mergeCell ref="V35:Z35"/>
    <mergeCell ref="B36:C36"/>
    <mergeCell ref="D36:P36"/>
    <mergeCell ref="R36:U36"/>
    <mergeCell ref="V36:Z36"/>
    <mergeCell ref="B33:C33"/>
    <mergeCell ref="D33:P33"/>
    <mergeCell ref="R33:U33"/>
    <mergeCell ref="V33:Z33"/>
    <mergeCell ref="B34:C34"/>
    <mergeCell ref="D34:P34"/>
    <mergeCell ref="R34:U34"/>
    <mergeCell ref="V34:Z34"/>
    <mergeCell ref="B31:C31"/>
    <mergeCell ref="D31:P31"/>
    <mergeCell ref="R31:U31"/>
    <mergeCell ref="V31:Z31"/>
    <mergeCell ref="B32:C32"/>
    <mergeCell ref="D32:P32"/>
    <mergeCell ref="R32:U32"/>
    <mergeCell ref="V32:Z32"/>
    <mergeCell ref="B29:C29"/>
    <mergeCell ref="D29:P29"/>
    <mergeCell ref="R29:U29"/>
    <mergeCell ref="V29:Z29"/>
    <mergeCell ref="B30:C30"/>
    <mergeCell ref="D30:P30"/>
    <mergeCell ref="R30:U30"/>
    <mergeCell ref="V30:Z30"/>
    <mergeCell ref="B27:C27"/>
    <mergeCell ref="D27:P27"/>
    <mergeCell ref="R27:U27"/>
    <mergeCell ref="V27:Z27"/>
    <mergeCell ref="B28:C28"/>
    <mergeCell ref="D28:P28"/>
    <mergeCell ref="R28:U28"/>
    <mergeCell ref="V28:Z28"/>
    <mergeCell ref="F23:H24"/>
    <mergeCell ref="J24:Y25"/>
    <mergeCell ref="B26:C26"/>
    <mergeCell ref="D26:P26"/>
    <mergeCell ref="R26:U26"/>
    <mergeCell ref="V26:Z26"/>
    <mergeCell ref="C16:Z16"/>
    <mergeCell ref="B18:Y18"/>
    <mergeCell ref="B19:Y19"/>
    <mergeCell ref="E21:K21"/>
    <mergeCell ref="M21:N21"/>
    <mergeCell ref="P21:S21"/>
    <mergeCell ref="N4:Z4"/>
    <mergeCell ref="N6:V6"/>
    <mergeCell ref="B8:Y8"/>
    <mergeCell ref="B10:W10"/>
    <mergeCell ref="B12:W12"/>
    <mergeCell ref="C14:Z14"/>
  </mergeCells>
  <pageMargins left="1.1811023622047245" right="0.39370078740157483" top="0.78740157480314965" bottom="1.0629921259842521" header="0.78740157480314965" footer="0.78740157480314965"/>
  <pageSetup paperSize="9" scale="94" fitToHeight="0" orientation="portrait" horizontalDpi="300" verticalDpi="300" r:id="rId1"/>
  <headerFooter alignWithMargins="0">
    <oddFooter>&amp;R&amp;"Times New Roman,Regular"&amp;7 &amp;P iš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8"/>
  <sheetViews>
    <sheetView zoomScale="115" zoomScaleNormal="115" workbookViewId="0">
      <pane xSplit="2" ySplit="7" topLeftCell="C75" activePane="bottomRight" state="frozen"/>
      <selection pane="topRight" activeCell="C1" sqref="C1"/>
      <selection pane="bottomLeft" activeCell="A9" sqref="A9"/>
      <selection pane="bottomRight" activeCell="F87" sqref="F87"/>
    </sheetView>
  </sheetViews>
  <sheetFormatPr defaultRowHeight="15"/>
  <cols>
    <col min="1" max="1" width="7" style="50" customWidth="1"/>
    <col min="2" max="2" width="51.28515625" style="50" customWidth="1"/>
    <col min="3" max="6" width="15.7109375" style="45" customWidth="1"/>
    <col min="7" max="7" width="12.7109375" style="50" bestFit="1" customWidth="1"/>
    <col min="8" max="8" width="12.7109375" style="50" customWidth="1"/>
    <col min="9" max="118" width="9.140625" style="50"/>
    <col min="119" max="119" width="7" style="50" customWidth="1"/>
    <col min="120" max="120" width="51.28515625" style="50" customWidth="1"/>
    <col min="121" max="124" width="15.7109375" style="50" customWidth="1"/>
    <col min="125" max="132" width="0" style="50" hidden="1" customWidth="1"/>
    <col min="133" max="374" width="9.140625" style="50"/>
    <col min="375" max="375" width="7" style="50" customWidth="1"/>
    <col min="376" max="376" width="51.28515625" style="50" customWidth="1"/>
    <col min="377" max="380" width="15.7109375" style="50" customWidth="1"/>
    <col min="381" max="388" width="0" style="50" hidden="1" customWidth="1"/>
    <col min="389" max="630" width="9.140625" style="50"/>
    <col min="631" max="631" width="7" style="50" customWidth="1"/>
    <col min="632" max="632" width="51.28515625" style="50" customWidth="1"/>
    <col min="633" max="636" width="15.7109375" style="50" customWidth="1"/>
    <col min="637" max="644" width="0" style="50" hidden="1" customWidth="1"/>
    <col min="645" max="886" width="9.140625" style="50"/>
    <col min="887" max="887" width="7" style="50" customWidth="1"/>
    <col min="888" max="888" width="51.28515625" style="50" customWidth="1"/>
    <col min="889" max="892" width="15.7109375" style="50" customWidth="1"/>
    <col min="893" max="900" width="0" style="50" hidden="1" customWidth="1"/>
    <col min="901" max="1142" width="9.140625" style="50"/>
    <col min="1143" max="1143" width="7" style="50" customWidth="1"/>
    <col min="1144" max="1144" width="51.28515625" style="50" customWidth="1"/>
    <col min="1145" max="1148" width="15.7109375" style="50" customWidth="1"/>
    <col min="1149" max="1156" width="0" style="50" hidden="1" customWidth="1"/>
    <col min="1157" max="1398" width="9.140625" style="50"/>
    <col min="1399" max="1399" width="7" style="50" customWidth="1"/>
    <col min="1400" max="1400" width="51.28515625" style="50" customWidth="1"/>
    <col min="1401" max="1404" width="15.7109375" style="50" customWidth="1"/>
    <col min="1405" max="1412" width="0" style="50" hidden="1" customWidth="1"/>
    <col min="1413" max="1654" width="9.140625" style="50"/>
    <col min="1655" max="1655" width="7" style="50" customWidth="1"/>
    <col min="1656" max="1656" width="51.28515625" style="50" customWidth="1"/>
    <col min="1657" max="1660" width="15.7109375" style="50" customWidth="1"/>
    <col min="1661" max="1668" width="0" style="50" hidden="1" customWidth="1"/>
    <col min="1669" max="1910" width="9.140625" style="50"/>
    <col min="1911" max="1911" width="7" style="50" customWidth="1"/>
    <col min="1912" max="1912" width="51.28515625" style="50" customWidth="1"/>
    <col min="1913" max="1916" width="15.7109375" style="50" customWidth="1"/>
    <col min="1917" max="1924" width="0" style="50" hidden="1" customWidth="1"/>
    <col min="1925" max="2166" width="9.140625" style="50"/>
    <col min="2167" max="2167" width="7" style="50" customWidth="1"/>
    <col min="2168" max="2168" width="51.28515625" style="50" customWidth="1"/>
    <col min="2169" max="2172" width="15.7109375" style="50" customWidth="1"/>
    <col min="2173" max="2180" width="0" style="50" hidden="1" customWidth="1"/>
    <col min="2181" max="2422" width="9.140625" style="50"/>
    <col min="2423" max="2423" width="7" style="50" customWidth="1"/>
    <col min="2424" max="2424" width="51.28515625" style="50" customWidth="1"/>
    <col min="2425" max="2428" width="15.7109375" style="50" customWidth="1"/>
    <col min="2429" max="2436" width="0" style="50" hidden="1" customWidth="1"/>
    <col min="2437" max="2678" width="9.140625" style="50"/>
    <col min="2679" max="2679" width="7" style="50" customWidth="1"/>
    <col min="2680" max="2680" width="51.28515625" style="50" customWidth="1"/>
    <col min="2681" max="2684" width="15.7109375" style="50" customWidth="1"/>
    <col min="2685" max="2692" width="0" style="50" hidden="1" customWidth="1"/>
    <col min="2693" max="2934" width="9.140625" style="50"/>
    <col min="2935" max="2935" width="7" style="50" customWidth="1"/>
    <col min="2936" max="2936" width="51.28515625" style="50" customWidth="1"/>
    <col min="2937" max="2940" width="15.7109375" style="50" customWidth="1"/>
    <col min="2941" max="2948" width="0" style="50" hidden="1" customWidth="1"/>
    <col min="2949" max="3190" width="9.140625" style="50"/>
    <col min="3191" max="3191" width="7" style="50" customWidth="1"/>
    <col min="3192" max="3192" width="51.28515625" style="50" customWidth="1"/>
    <col min="3193" max="3196" width="15.7109375" style="50" customWidth="1"/>
    <col min="3197" max="3204" width="0" style="50" hidden="1" customWidth="1"/>
    <col min="3205" max="3446" width="9.140625" style="50"/>
    <col min="3447" max="3447" width="7" style="50" customWidth="1"/>
    <col min="3448" max="3448" width="51.28515625" style="50" customWidth="1"/>
    <col min="3449" max="3452" width="15.7109375" style="50" customWidth="1"/>
    <col min="3453" max="3460" width="0" style="50" hidden="1" customWidth="1"/>
    <col min="3461" max="3702" width="9.140625" style="50"/>
    <col min="3703" max="3703" width="7" style="50" customWidth="1"/>
    <col min="3704" max="3704" width="51.28515625" style="50" customWidth="1"/>
    <col min="3705" max="3708" width="15.7109375" style="50" customWidth="1"/>
    <col min="3709" max="3716" width="0" style="50" hidden="1" customWidth="1"/>
    <col min="3717" max="3958" width="9.140625" style="50"/>
    <col min="3959" max="3959" width="7" style="50" customWidth="1"/>
    <col min="3960" max="3960" width="51.28515625" style="50" customWidth="1"/>
    <col min="3961" max="3964" width="15.7109375" style="50" customWidth="1"/>
    <col min="3965" max="3972" width="0" style="50" hidden="1" customWidth="1"/>
    <col min="3973" max="4214" width="9.140625" style="50"/>
    <col min="4215" max="4215" width="7" style="50" customWidth="1"/>
    <col min="4216" max="4216" width="51.28515625" style="50" customWidth="1"/>
    <col min="4217" max="4220" width="15.7109375" style="50" customWidth="1"/>
    <col min="4221" max="4228" width="0" style="50" hidden="1" customWidth="1"/>
    <col min="4229" max="4470" width="9.140625" style="50"/>
    <col min="4471" max="4471" width="7" style="50" customWidth="1"/>
    <col min="4472" max="4472" width="51.28515625" style="50" customWidth="1"/>
    <col min="4473" max="4476" width="15.7109375" style="50" customWidth="1"/>
    <col min="4477" max="4484" width="0" style="50" hidden="1" customWidth="1"/>
    <col min="4485" max="4726" width="9.140625" style="50"/>
    <col min="4727" max="4727" width="7" style="50" customWidth="1"/>
    <col min="4728" max="4728" width="51.28515625" style="50" customWidth="1"/>
    <col min="4729" max="4732" width="15.7109375" style="50" customWidth="1"/>
    <col min="4733" max="4740" width="0" style="50" hidden="1" customWidth="1"/>
    <col min="4741" max="4982" width="9.140625" style="50"/>
    <col min="4983" max="4983" width="7" style="50" customWidth="1"/>
    <col min="4984" max="4984" width="51.28515625" style="50" customWidth="1"/>
    <col min="4985" max="4988" width="15.7109375" style="50" customWidth="1"/>
    <col min="4989" max="4996" width="0" style="50" hidden="1" customWidth="1"/>
    <col min="4997" max="5238" width="9.140625" style="50"/>
    <col min="5239" max="5239" width="7" style="50" customWidth="1"/>
    <col min="5240" max="5240" width="51.28515625" style="50" customWidth="1"/>
    <col min="5241" max="5244" width="15.7109375" style="50" customWidth="1"/>
    <col min="5245" max="5252" width="0" style="50" hidden="1" customWidth="1"/>
    <col min="5253" max="5494" width="9.140625" style="50"/>
    <col min="5495" max="5495" width="7" style="50" customWidth="1"/>
    <col min="5496" max="5496" width="51.28515625" style="50" customWidth="1"/>
    <col min="5497" max="5500" width="15.7109375" style="50" customWidth="1"/>
    <col min="5501" max="5508" width="0" style="50" hidden="1" customWidth="1"/>
    <col min="5509" max="5750" width="9.140625" style="50"/>
    <col min="5751" max="5751" width="7" style="50" customWidth="1"/>
    <col min="5752" max="5752" width="51.28515625" style="50" customWidth="1"/>
    <col min="5753" max="5756" width="15.7109375" style="50" customWidth="1"/>
    <col min="5757" max="5764" width="0" style="50" hidden="1" customWidth="1"/>
    <col min="5765" max="6006" width="9.140625" style="50"/>
    <col min="6007" max="6007" width="7" style="50" customWidth="1"/>
    <col min="6008" max="6008" width="51.28515625" style="50" customWidth="1"/>
    <col min="6009" max="6012" width="15.7109375" style="50" customWidth="1"/>
    <col min="6013" max="6020" width="0" style="50" hidden="1" customWidth="1"/>
    <col min="6021" max="6262" width="9.140625" style="50"/>
    <col min="6263" max="6263" width="7" style="50" customWidth="1"/>
    <col min="6264" max="6264" width="51.28515625" style="50" customWidth="1"/>
    <col min="6265" max="6268" width="15.7109375" style="50" customWidth="1"/>
    <col min="6269" max="6276" width="0" style="50" hidden="1" customWidth="1"/>
    <col min="6277" max="6518" width="9.140625" style="50"/>
    <col min="6519" max="6519" width="7" style="50" customWidth="1"/>
    <col min="6520" max="6520" width="51.28515625" style="50" customWidth="1"/>
    <col min="6521" max="6524" width="15.7109375" style="50" customWidth="1"/>
    <col min="6525" max="6532" width="0" style="50" hidden="1" customWidth="1"/>
    <col min="6533" max="6774" width="9.140625" style="50"/>
    <col min="6775" max="6775" width="7" style="50" customWidth="1"/>
    <col min="6776" max="6776" width="51.28515625" style="50" customWidth="1"/>
    <col min="6777" max="6780" width="15.7109375" style="50" customWidth="1"/>
    <col min="6781" max="6788" width="0" style="50" hidden="1" customWidth="1"/>
    <col min="6789" max="7030" width="9.140625" style="50"/>
    <col min="7031" max="7031" width="7" style="50" customWidth="1"/>
    <col min="7032" max="7032" width="51.28515625" style="50" customWidth="1"/>
    <col min="7033" max="7036" width="15.7109375" style="50" customWidth="1"/>
    <col min="7037" max="7044" width="0" style="50" hidden="1" customWidth="1"/>
    <col min="7045" max="7286" width="9.140625" style="50"/>
    <col min="7287" max="7287" width="7" style="50" customWidth="1"/>
    <col min="7288" max="7288" width="51.28515625" style="50" customWidth="1"/>
    <col min="7289" max="7292" width="15.7109375" style="50" customWidth="1"/>
    <col min="7293" max="7300" width="0" style="50" hidden="1" customWidth="1"/>
    <col min="7301" max="7542" width="9.140625" style="50"/>
    <col min="7543" max="7543" width="7" style="50" customWidth="1"/>
    <col min="7544" max="7544" width="51.28515625" style="50" customWidth="1"/>
    <col min="7545" max="7548" width="15.7109375" style="50" customWidth="1"/>
    <col min="7549" max="7556" width="0" style="50" hidden="1" customWidth="1"/>
    <col min="7557" max="7798" width="9.140625" style="50"/>
    <col min="7799" max="7799" width="7" style="50" customWidth="1"/>
    <col min="7800" max="7800" width="51.28515625" style="50" customWidth="1"/>
    <col min="7801" max="7804" width="15.7109375" style="50" customWidth="1"/>
    <col min="7805" max="7812" width="0" style="50" hidden="1" customWidth="1"/>
    <col min="7813" max="8054" width="9.140625" style="50"/>
    <col min="8055" max="8055" width="7" style="50" customWidth="1"/>
    <col min="8056" max="8056" width="51.28515625" style="50" customWidth="1"/>
    <col min="8057" max="8060" width="15.7109375" style="50" customWidth="1"/>
    <col min="8061" max="8068" width="0" style="50" hidden="1" customWidth="1"/>
    <col min="8069" max="8310" width="9.140625" style="50"/>
    <col min="8311" max="8311" width="7" style="50" customWidth="1"/>
    <col min="8312" max="8312" width="51.28515625" style="50" customWidth="1"/>
    <col min="8313" max="8316" width="15.7109375" style="50" customWidth="1"/>
    <col min="8317" max="8324" width="0" style="50" hidden="1" customWidth="1"/>
    <col min="8325" max="8566" width="9.140625" style="50"/>
    <col min="8567" max="8567" width="7" style="50" customWidth="1"/>
    <col min="8568" max="8568" width="51.28515625" style="50" customWidth="1"/>
    <col min="8569" max="8572" width="15.7109375" style="50" customWidth="1"/>
    <col min="8573" max="8580" width="0" style="50" hidden="1" customWidth="1"/>
    <col min="8581" max="8822" width="9.140625" style="50"/>
    <col min="8823" max="8823" width="7" style="50" customWidth="1"/>
    <col min="8824" max="8824" width="51.28515625" style="50" customWidth="1"/>
    <col min="8825" max="8828" width="15.7109375" style="50" customWidth="1"/>
    <col min="8829" max="8836" width="0" style="50" hidden="1" customWidth="1"/>
    <col min="8837" max="9078" width="9.140625" style="50"/>
    <col min="9079" max="9079" width="7" style="50" customWidth="1"/>
    <col min="9080" max="9080" width="51.28515625" style="50" customWidth="1"/>
    <col min="9081" max="9084" width="15.7109375" style="50" customWidth="1"/>
    <col min="9085" max="9092" width="0" style="50" hidden="1" customWidth="1"/>
    <col min="9093" max="9334" width="9.140625" style="50"/>
    <col min="9335" max="9335" width="7" style="50" customWidth="1"/>
    <col min="9336" max="9336" width="51.28515625" style="50" customWidth="1"/>
    <col min="9337" max="9340" width="15.7109375" style="50" customWidth="1"/>
    <col min="9341" max="9348" width="0" style="50" hidden="1" customWidth="1"/>
    <col min="9349" max="9590" width="9.140625" style="50"/>
    <col min="9591" max="9591" width="7" style="50" customWidth="1"/>
    <col min="9592" max="9592" width="51.28515625" style="50" customWidth="1"/>
    <col min="9593" max="9596" width="15.7109375" style="50" customWidth="1"/>
    <col min="9597" max="9604" width="0" style="50" hidden="1" customWidth="1"/>
    <col min="9605" max="9846" width="9.140625" style="50"/>
    <col min="9847" max="9847" width="7" style="50" customWidth="1"/>
    <col min="9848" max="9848" width="51.28515625" style="50" customWidth="1"/>
    <col min="9849" max="9852" width="15.7109375" style="50" customWidth="1"/>
    <col min="9853" max="9860" width="0" style="50" hidden="1" customWidth="1"/>
    <col min="9861" max="10102" width="9.140625" style="50"/>
    <col min="10103" max="10103" width="7" style="50" customWidth="1"/>
    <col min="10104" max="10104" width="51.28515625" style="50" customWidth="1"/>
    <col min="10105" max="10108" width="15.7109375" style="50" customWidth="1"/>
    <col min="10109" max="10116" width="0" style="50" hidden="1" customWidth="1"/>
    <col min="10117" max="10358" width="9.140625" style="50"/>
    <col min="10359" max="10359" width="7" style="50" customWidth="1"/>
    <col min="10360" max="10360" width="51.28515625" style="50" customWidth="1"/>
    <col min="10361" max="10364" width="15.7109375" style="50" customWidth="1"/>
    <col min="10365" max="10372" width="0" style="50" hidden="1" customWidth="1"/>
    <col min="10373" max="10614" width="9.140625" style="50"/>
    <col min="10615" max="10615" width="7" style="50" customWidth="1"/>
    <col min="10616" max="10616" width="51.28515625" style="50" customWidth="1"/>
    <col min="10617" max="10620" width="15.7109375" style="50" customWidth="1"/>
    <col min="10621" max="10628" width="0" style="50" hidden="1" customWidth="1"/>
    <col min="10629" max="10870" width="9.140625" style="50"/>
    <col min="10871" max="10871" width="7" style="50" customWidth="1"/>
    <col min="10872" max="10872" width="51.28515625" style="50" customWidth="1"/>
    <col min="10873" max="10876" width="15.7109375" style="50" customWidth="1"/>
    <col min="10877" max="10884" width="0" style="50" hidden="1" customWidth="1"/>
    <col min="10885" max="11126" width="9.140625" style="50"/>
    <col min="11127" max="11127" width="7" style="50" customWidth="1"/>
    <col min="11128" max="11128" width="51.28515625" style="50" customWidth="1"/>
    <col min="11129" max="11132" width="15.7109375" style="50" customWidth="1"/>
    <col min="11133" max="11140" width="0" style="50" hidden="1" customWidth="1"/>
    <col min="11141" max="11382" width="9.140625" style="50"/>
    <col min="11383" max="11383" width="7" style="50" customWidth="1"/>
    <col min="11384" max="11384" width="51.28515625" style="50" customWidth="1"/>
    <col min="11385" max="11388" width="15.7109375" style="50" customWidth="1"/>
    <col min="11389" max="11396" width="0" style="50" hidden="1" customWidth="1"/>
    <col min="11397" max="11638" width="9.140625" style="50"/>
    <col min="11639" max="11639" width="7" style="50" customWidth="1"/>
    <col min="11640" max="11640" width="51.28515625" style="50" customWidth="1"/>
    <col min="11641" max="11644" width="15.7109375" style="50" customWidth="1"/>
    <col min="11645" max="11652" width="0" style="50" hidden="1" customWidth="1"/>
    <col min="11653" max="11894" width="9.140625" style="50"/>
    <col min="11895" max="11895" width="7" style="50" customWidth="1"/>
    <col min="11896" max="11896" width="51.28515625" style="50" customWidth="1"/>
    <col min="11897" max="11900" width="15.7109375" style="50" customWidth="1"/>
    <col min="11901" max="11908" width="0" style="50" hidden="1" customWidth="1"/>
    <col min="11909" max="12150" width="9.140625" style="50"/>
    <col min="12151" max="12151" width="7" style="50" customWidth="1"/>
    <col min="12152" max="12152" width="51.28515625" style="50" customWidth="1"/>
    <col min="12153" max="12156" width="15.7109375" style="50" customWidth="1"/>
    <col min="12157" max="12164" width="0" style="50" hidden="1" customWidth="1"/>
    <col min="12165" max="12406" width="9.140625" style="50"/>
    <col min="12407" max="12407" width="7" style="50" customWidth="1"/>
    <col min="12408" max="12408" width="51.28515625" style="50" customWidth="1"/>
    <col min="12409" max="12412" width="15.7109375" style="50" customWidth="1"/>
    <col min="12413" max="12420" width="0" style="50" hidden="1" customWidth="1"/>
    <col min="12421" max="12662" width="9.140625" style="50"/>
    <col min="12663" max="12663" width="7" style="50" customWidth="1"/>
    <col min="12664" max="12664" width="51.28515625" style="50" customWidth="1"/>
    <col min="12665" max="12668" width="15.7109375" style="50" customWidth="1"/>
    <col min="12669" max="12676" width="0" style="50" hidden="1" customWidth="1"/>
    <col min="12677" max="12918" width="9.140625" style="50"/>
    <col min="12919" max="12919" width="7" style="50" customWidth="1"/>
    <col min="12920" max="12920" width="51.28515625" style="50" customWidth="1"/>
    <col min="12921" max="12924" width="15.7109375" style="50" customWidth="1"/>
    <col min="12925" max="12932" width="0" style="50" hidden="1" customWidth="1"/>
    <col min="12933" max="13174" width="9.140625" style="50"/>
    <col min="13175" max="13175" width="7" style="50" customWidth="1"/>
    <col min="13176" max="13176" width="51.28515625" style="50" customWidth="1"/>
    <col min="13177" max="13180" width="15.7109375" style="50" customWidth="1"/>
    <col min="13181" max="13188" width="0" style="50" hidden="1" customWidth="1"/>
    <col min="13189" max="13430" width="9.140625" style="50"/>
    <col min="13431" max="13431" width="7" style="50" customWidth="1"/>
    <col min="13432" max="13432" width="51.28515625" style="50" customWidth="1"/>
    <col min="13433" max="13436" width="15.7109375" style="50" customWidth="1"/>
    <col min="13437" max="13444" width="0" style="50" hidden="1" customWidth="1"/>
    <col min="13445" max="13686" width="9.140625" style="50"/>
    <col min="13687" max="13687" width="7" style="50" customWidth="1"/>
    <col min="13688" max="13688" width="51.28515625" style="50" customWidth="1"/>
    <col min="13689" max="13692" width="15.7109375" style="50" customWidth="1"/>
    <col min="13693" max="13700" width="0" style="50" hidden="1" customWidth="1"/>
    <col min="13701" max="13942" width="9.140625" style="50"/>
    <col min="13943" max="13943" width="7" style="50" customWidth="1"/>
    <col min="13944" max="13944" width="51.28515625" style="50" customWidth="1"/>
    <col min="13945" max="13948" width="15.7109375" style="50" customWidth="1"/>
    <col min="13949" max="13956" width="0" style="50" hidden="1" customWidth="1"/>
    <col min="13957" max="14198" width="9.140625" style="50"/>
    <col min="14199" max="14199" width="7" style="50" customWidth="1"/>
    <col min="14200" max="14200" width="51.28515625" style="50" customWidth="1"/>
    <col min="14201" max="14204" width="15.7109375" style="50" customWidth="1"/>
    <col min="14205" max="14212" width="0" style="50" hidden="1" customWidth="1"/>
    <col min="14213" max="14454" width="9.140625" style="50"/>
    <col min="14455" max="14455" width="7" style="50" customWidth="1"/>
    <col min="14456" max="14456" width="51.28515625" style="50" customWidth="1"/>
    <col min="14457" max="14460" width="15.7109375" style="50" customWidth="1"/>
    <col min="14461" max="14468" width="0" style="50" hidden="1" customWidth="1"/>
    <col min="14469" max="14710" width="9.140625" style="50"/>
    <col min="14711" max="14711" width="7" style="50" customWidth="1"/>
    <col min="14712" max="14712" width="51.28515625" style="50" customWidth="1"/>
    <col min="14713" max="14716" width="15.7109375" style="50" customWidth="1"/>
    <col min="14717" max="14724" width="0" style="50" hidden="1" customWidth="1"/>
    <col min="14725" max="14966" width="9.140625" style="50"/>
    <col min="14967" max="14967" width="7" style="50" customWidth="1"/>
    <col min="14968" max="14968" width="51.28515625" style="50" customWidth="1"/>
    <col min="14969" max="14972" width="15.7109375" style="50" customWidth="1"/>
    <col min="14973" max="14980" width="0" style="50" hidden="1" customWidth="1"/>
    <col min="14981" max="15222" width="9.140625" style="50"/>
    <col min="15223" max="15223" width="7" style="50" customWidth="1"/>
    <col min="15224" max="15224" width="51.28515625" style="50" customWidth="1"/>
    <col min="15225" max="15228" width="15.7109375" style="50" customWidth="1"/>
    <col min="15229" max="15236" width="0" style="50" hidden="1" customWidth="1"/>
    <col min="15237" max="15478" width="9.140625" style="50"/>
    <col min="15479" max="15479" width="7" style="50" customWidth="1"/>
    <col min="15480" max="15480" width="51.28515625" style="50" customWidth="1"/>
    <col min="15481" max="15484" width="15.7109375" style="50" customWidth="1"/>
    <col min="15485" max="15492" width="0" style="50" hidden="1" customWidth="1"/>
    <col min="15493" max="15734" width="9.140625" style="50"/>
    <col min="15735" max="15735" width="7" style="50" customWidth="1"/>
    <col min="15736" max="15736" width="51.28515625" style="50" customWidth="1"/>
    <col min="15737" max="15740" width="15.7109375" style="50" customWidth="1"/>
    <col min="15741" max="15748" width="0" style="50" hidden="1" customWidth="1"/>
    <col min="15749" max="15990" width="9.140625" style="50"/>
    <col min="15991" max="15991" width="7" style="50" customWidth="1"/>
    <col min="15992" max="15992" width="51.28515625" style="50" customWidth="1"/>
    <col min="15993" max="15996" width="15.7109375" style="50" customWidth="1"/>
    <col min="15997" max="16004" width="0" style="50" hidden="1" customWidth="1"/>
    <col min="16005" max="16384" width="9.140625" style="50"/>
  </cols>
  <sheetData>
    <row r="1" spans="1:8" s="47" customFormat="1">
      <c r="A1" s="46" t="str">
        <f>+Titulinis!A31</f>
        <v>Alytaus miesto savivaldybės administracija, Rotušės a. 4, LT-62504 Alytus</v>
      </c>
      <c r="C1" s="34"/>
      <c r="D1" s="34"/>
      <c r="E1" s="34"/>
      <c r="F1" s="34" t="s">
        <v>103</v>
      </c>
    </row>
    <row r="2" spans="1:8" s="47" customFormat="1">
      <c r="A2" s="48" t="str">
        <f>+Titulinis!A32</f>
        <v>2026 M. BIRŽELIO 30 D. PASIBAIGUSIO ATASKAITINIO LAIKOTARPIO FINANSINIŲ ATASKAITŲ RINKINYS</v>
      </c>
      <c r="B2" s="49"/>
      <c r="C2" s="35"/>
      <c r="D2" s="35"/>
      <c r="E2" s="35"/>
      <c r="F2" s="35"/>
    </row>
    <row r="4" spans="1:8" ht="33.75" customHeight="1">
      <c r="A4" s="99" t="s">
        <v>105</v>
      </c>
      <c r="B4" s="99"/>
      <c r="C4" s="99"/>
      <c r="D4" s="99"/>
      <c r="E4" s="99"/>
      <c r="F4" s="99"/>
    </row>
    <row r="5" spans="1:8">
      <c r="A5" s="47"/>
      <c r="B5" s="47"/>
      <c r="C5" s="34"/>
      <c r="D5" s="34"/>
      <c r="E5" s="34"/>
      <c r="F5" s="34"/>
    </row>
    <row r="6" spans="1:8" s="51" customFormat="1" ht="72">
      <c r="A6" s="36" t="s">
        <v>7</v>
      </c>
      <c r="B6" s="36" t="s">
        <v>8</v>
      </c>
      <c r="C6" s="36" t="s">
        <v>107</v>
      </c>
      <c r="D6" s="36" t="s">
        <v>108</v>
      </c>
      <c r="E6" s="36" t="s">
        <v>109</v>
      </c>
      <c r="F6" s="36" t="s">
        <v>192</v>
      </c>
    </row>
    <row r="7" spans="1:8" s="52" customFormat="1" ht="11.25">
      <c r="A7" s="37">
        <v>1</v>
      </c>
      <c r="B7" s="37">
        <v>2</v>
      </c>
      <c r="C7" s="37">
        <v>3</v>
      </c>
      <c r="D7" s="37">
        <v>4</v>
      </c>
      <c r="E7" s="37">
        <v>5</v>
      </c>
      <c r="F7" s="37" t="s">
        <v>110</v>
      </c>
    </row>
    <row r="8" spans="1:8">
      <c r="A8" s="53" t="s">
        <v>111</v>
      </c>
      <c r="B8" s="53" t="s">
        <v>11</v>
      </c>
      <c r="C8" s="38">
        <f>+C9+C15+C25+C26</f>
        <v>367417023.52999997</v>
      </c>
      <c r="D8" s="38">
        <f>+D9+D15+D25+D26</f>
        <v>0</v>
      </c>
      <c r="E8" s="38">
        <f>+E9+E15+E25+E26</f>
        <v>13501.97</v>
      </c>
      <c r="F8" s="38">
        <f>+F9+F15+F25+F26</f>
        <v>367403521.55999994</v>
      </c>
    </row>
    <row r="9" spans="1:8">
      <c r="A9" s="53" t="s">
        <v>112</v>
      </c>
      <c r="B9" s="54" t="s">
        <v>12</v>
      </c>
      <c r="C9" s="38">
        <f>SUM(C10:C14)</f>
        <v>428189.5</v>
      </c>
      <c r="D9" s="38">
        <f>SUM(D10:D14)</f>
        <v>0</v>
      </c>
      <c r="E9" s="38">
        <f>SUM(E10:E14)</f>
        <v>2450.98</v>
      </c>
      <c r="F9" s="38">
        <f>SUM(F10:F13)</f>
        <v>425738.52</v>
      </c>
    </row>
    <row r="10" spans="1:8">
      <c r="A10" s="53" t="s">
        <v>13</v>
      </c>
      <c r="B10" s="54" t="s">
        <v>113</v>
      </c>
      <c r="C10" s="38">
        <v>0</v>
      </c>
      <c r="D10" s="38"/>
      <c r="E10" s="38"/>
      <c r="F10" s="38">
        <f>+C10+D10-E10</f>
        <v>0</v>
      </c>
    </row>
    <row r="11" spans="1:8">
      <c r="A11" s="53" t="s">
        <v>14</v>
      </c>
      <c r="B11" s="54" t="s">
        <v>114</v>
      </c>
      <c r="C11" s="38">
        <v>227564.47</v>
      </c>
      <c r="D11" s="38"/>
      <c r="E11" s="38">
        <v>2450.98</v>
      </c>
      <c r="F11" s="38">
        <f>+C11+D11-E11</f>
        <v>225113.49</v>
      </c>
    </row>
    <row r="12" spans="1:8">
      <c r="A12" s="53" t="s">
        <v>15</v>
      </c>
      <c r="B12" s="54" t="s">
        <v>115</v>
      </c>
      <c r="C12" s="38">
        <v>178219</v>
      </c>
      <c r="D12" s="38"/>
      <c r="E12" s="38"/>
      <c r="F12" s="38">
        <f>+C12+D12-E12</f>
        <v>178219</v>
      </c>
      <c r="H12" s="55"/>
    </row>
    <row r="13" spans="1:8">
      <c r="A13" s="53" t="s">
        <v>16</v>
      </c>
      <c r="B13" s="54" t="s">
        <v>116</v>
      </c>
      <c r="C13" s="38">
        <v>22406.03</v>
      </c>
      <c r="D13" s="38"/>
      <c r="E13" s="38"/>
      <c r="F13" s="38">
        <f>+C13+D13-E13</f>
        <v>22406.03</v>
      </c>
    </row>
    <row r="14" spans="1:8">
      <c r="A14" s="53" t="s">
        <v>17</v>
      </c>
      <c r="B14" s="54" t="s">
        <v>117</v>
      </c>
      <c r="C14" s="38">
        <v>0</v>
      </c>
      <c r="D14" s="38"/>
      <c r="E14" s="38"/>
      <c r="F14" s="38">
        <f>+C14+D14-E14</f>
        <v>0</v>
      </c>
    </row>
    <row r="15" spans="1:8">
      <c r="A15" s="53" t="s">
        <v>118</v>
      </c>
      <c r="B15" s="54" t="s">
        <v>18</v>
      </c>
      <c r="C15" s="38">
        <f>SUM(C16:C24)</f>
        <v>298541036.40999997</v>
      </c>
      <c r="D15" s="38">
        <f>SUM(D16:D24)</f>
        <v>0</v>
      </c>
      <c r="E15" s="38">
        <f>SUM(E16:E24)</f>
        <v>11050.99</v>
      </c>
      <c r="F15" s="38">
        <f>SUM(F16:F24)</f>
        <v>298529985.41999996</v>
      </c>
    </row>
    <row r="16" spans="1:8">
      <c r="A16" s="53" t="s">
        <v>19</v>
      </c>
      <c r="B16" s="54" t="s">
        <v>119</v>
      </c>
      <c r="C16" s="38">
        <v>134423092.28</v>
      </c>
      <c r="D16" s="38"/>
      <c r="E16" s="38"/>
      <c r="F16" s="38">
        <f>C16+D16-E16</f>
        <v>134423092.28</v>
      </c>
    </row>
    <row r="17" spans="1:6">
      <c r="A17" s="53" t="s">
        <v>20</v>
      </c>
      <c r="B17" s="54" t="s">
        <v>120</v>
      </c>
      <c r="C17" s="38">
        <v>41713531.289999999</v>
      </c>
      <c r="D17" s="38"/>
      <c r="E17" s="38">
        <v>9.16</v>
      </c>
      <c r="F17" s="38">
        <f t="shared" ref="F17:F23" si="0">C17+D17-E17</f>
        <v>41713522.130000003</v>
      </c>
    </row>
    <row r="18" spans="1:6">
      <c r="A18" s="53" t="s">
        <v>21</v>
      </c>
      <c r="B18" s="54" t="s">
        <v>198</v>
      </c>
      <c r="C18" s="38">
        <v>66744107.100000001</v>
      </c>
      <c r="D18" s="38"/>
      <c r="E18" s="38"/>
      <c r="F18" s="38">
        <f t="shared" si="0"/>
        <v>66744107.100000001</v>
      </c>
    </row>
    <row r="19" spans="1:6">
      <c r="A19" s="53" t="s">
        <v>22</v>
      </c>
      <c r="B19" s="54" t="s">
        <v>199</v>
      </c>
      <c r="C19" s="38">
        <v>3805696.54</v>
      </c>
      <c r="D19" s="38"/>
      <c r="E19" s="38">
        <v>8000</v>
      </c>
      <c r="F19" s="38">
        <f t="shared" si="0"/>
        <v>3797696.54</v>
      </c>
    </row>
    <row r="20" spans="1:6">
      <c r="A20" s="53" t="s">
        <v>23</v>
      </c>
      <c r="B20" s="54" t="s">
        <v>121</v>
      </c>
      <c r="C20" s="38">
        <v>699541.64</v>
      </c>
      <c r="D20" s="38"/>
      <c r="E20" s="38"/>
      <c r="F20" s="38">
        <f t="shared" si="0"/>
        <v>699541.64</v>
      </c>
    </row>
    <row r="21" spans="1:6">
      <c r="A21" s="53" t="s">
        <v>24</v>
      </c>
      <c r="B21" s="54" t="s">
        <v>122</v>
      </c>
      <c r="C21" s="38">
        <v>87235.49</v>
      </c>
      <c r="D21" s="38"/>
      <c r="E21" s="38"/>
      <c r="F21" s="38">
        <f t="shared" si="0"/>
        <v>87235.49</v>
      </c>
    </row>
    <row r="22" spans="1:6">
      <c r="A22" s="53" t="s">
        <v>25</v>
      </c>
      <c r="B22" s="54" t="s">
        <v>197</v>
      </c>
      <c r="C22" s="38">
        <v>601747.57999999996</v>
      </c>
      <c r="D22" s="38"/>
      <c r="E22" s="38">
        <v>3041.83</v>
      </c>
      <c r="F22" s="38">
        <f t="shared" si="0"/>
        <v>598705.75</v>
      </c>
    </row>
    <row r="23" spans="1:6">
      <c r="A23" s="53" t="s">
        <v>26</v>
      </c>
      <c r="B23" s="54" t="s">
        <v>200</v>
      </c>
      <c r="C23" s="38">
        <v>1695824.06</v>
      </c>
      <c r="D23" s="38"/>
      <c r="E23" s="38"/>
      <c r="F23" s="38">
        <f t="shared" si="0"/>
        <v>1695824.06</v>
      </c>
    </row>
    <row r="24" spans="1:6">
      <c r="A24" s="53" t="s">
        <v>27</v>
      </c>
      <c r="B24" s="54" t="s">
        <v>123</v>
      </c>
      <c r="C24" s="38">
        <v>48770260.43</v>
      </c>
      <c r="D24" s="38"/>
      <c r="E24" s="38"/>
      <c r="F24" s="38">
        <f t="shared" ref="F24:F27" si="1">C24+D24-E24</f>
        <v>48770260.43</v>
      </c>
    </row>
    <row r="25" spans="1:6">
      <c r="A25" s="53" t="s">
        <v>124</v>
      </c>
      <c r="B25" s="54" t="s">
        <v>29</v>
      </c>
      <c r="C25" s="38">
        <v>68447797.620000005</v>
      </c>
      <c r="D25" s="38"/>
      <c r="E25" s="38"/>
      <c r="F25" s="38">
        <f t="shared" si="1"/>
        <v>68447797.620000005</v>
      </c>
    </row>
    <row r="26" spans="1:6">
      <c r="A26" s="53" t="s">
        <v>125</v>
      </c>
      <c r="B26" s="54" t="s">
        <v>30</v>
      </c>
      <c r="C26" s="38">
        <v>0</v>
      </c>
      <c r="D26" s="38"/>
      <c r="E26" s="38"/>
      <c r="F26" s="38">
        <v>0</v>
      </c>
    </row>
    <row r="27" spans="1:6">
      <c r="A27" s="53" t="s">
        <v>126</v>
      </c>
      <c r="B27" s="54" t="s">
        <v>31</v>
      </c>
      <c r="C27" s="38">
        <v>433386.15</v>
      </c>
      <c r="D27" s="38"/>
      <c r="E27" s="38"/>
      <c r="F27" s="38">
        <f t="shared" si="1"/>
        <v>433386.15</v>
      </c>
    </row>
    <row r="28" spans="1:6">
      <c r="A28" s="53" t="s">
        <v>127</v>
      </c>
      <c r="B28" s="54" t="s">
        <v>32</v>
      </c>
      <c r="C28" s="38">
        <f>+C29+C35+C36+C43+C44</f>
        <v>10695042.949999999</v>
      </c>
      <c r="D28" s="38">
        <f>+D29+D35+D36+D43+D44</f>
        <v>28622.86</v>
      </c>
      <c r="E28" s="38">
        <f>+E29+E35+E36+E43+E44</f>
        <v>63201.380000000005</v>
      </c>
      <c r="F28" s="38">
        <f>+F29+F35+F36+F43+F44</f>
        <v>10660464.43</v>
      </c>
    </row>
    <row r="29" spans="1:6">
      <c r="A29" s="53" t="s">
        <v>112</v>
      </c>
      <c r="B29" s="54" t="s">
        <v>33</v>
      </c>
      <c r="C29" s="38">
        <f>+C30+C31+C32+C33+C34</f>
        <v>328470.74</v>
      </c>
      <c r="D29" s="38">
        <f>SUM(D30:D34)</f>
        <v>0</v>
      </c>
      <c r="E29" s="38">
        <f>SUM(E30:E34)</f>
        <v>0</v>
      </c>
      <c r="F29" s="38">
        <f>+F30+F31+F32+F33+F34</f>
        <v>328470.74</v>
      </c>
    </row>
    <row r="30" spans="1:6">
      <c r="A30" s="53" t="s">
        <v>13</v>
      </c>
      <c r="B30" s="54" t="s">
        <v>128</v>
      </c>
      <c r="C30" s="38">
        <v>5900.18</v>
      </c>
      <c r="D30" s="38"/>
      <c r="E30" s="38"/>
      <c r="F30" s="38">
        <f t="shared" ref="F30:F35" si="2">+C30+D30-E30</f>
        <v>5900.18</v>
      </c>
    </row>
    <row r="31" spans="1:6">
      <c r="A31" s="53" t="s">
        <v>14</v>
      </c>
      <c r="B31" s="54" t="s">
        <v>129</v>
      </c>
      <c r="C31" s="38">
        <v>322570.56</v>
      </c>
      <c r="D31" s="38"/>
      <c r="E31" s="38"/>
      <c r="F31" s="38">
        <f t="shared" si="2"/>
        <v>322570.56</v>
      </c>
    </row>
    <row r="32" spans="1:6">
      <c r="A32" s="53" t="s">
        <v>15</v>
      </c>
      <c r="B32" s="54" t="s">
        <v>130</v>
      </c>
      <c r="C32" s="38"/>
      <c r="D32" s="38"/>
      <c r="E32" s="38"/>
      <c r="F32" s="38">
        <f t="shared" si="2"/>
        <v>0</v>
      </c>
    </row>
    <row r="33" spans="1:7">
      <c r="A33" s="53" t="s">
        <v>16</v>
      </c>
      <c r="B33" s="54" t="s">
        <v>131</v>
      </c>
      <c r="C33" s="38"/>
      <c r="D33" s="38"/>
      <c r="E33" s="38"/>
      <c r="F33" s="38">
        <f t="shared" si="2"/>
        <v>0</v>
      </c>
    </row>
    <row r="34" spans="1:7">
      <c r="A34" s="53" t="s">
        <v>17</v>
      </c>
      <c r="B34" s="54" t="s">
        <v>132</v>
      </c>
      <c r="C34" s="38"/>
      <c r="D34" s="38"/>
      <c r="E34" s="38"/>
      <c r="F34" s="38">
        <f t="shared" si="2"/>
        <v>0</v>
      </c>
    </row>
    <row r="35" spans="1:7">
      <c r="A35" s="53" t="s">
        <v>118</v>
      </c>
      <c r="B35" s="54" t="s">
        <v>34</v>
      </c>
      <c r="C35" s="38">
        <v>959780.67</v>
      </c>
      <c r="D35" s="38"/>
      <c r="E35" s="38">
        <v>12.11</v>
      </c>
      <c r="F35" s="38">
        <f t="shared" si="2"/>
        <v>959768.56</v>
      </c>
    </row>
    <row r="36" spans="1:7">
      <c r="A36" s="53" t="s">
        <v>124</v>
      </c>
      <c r="B36" s="54" t="s">
        <v>133</v>
      </c>
      <c r="C36" s="38">
        <f>SUM(C37:C42)</f>
        <v>6553430.9500000002</v>
      </c>
      <c r="D36" s="38">
        <f>SUM(D37:D42)</f>
        <v>28622.86</v>
      </c>
      <c r="E36" s="38">
        <f>SUM(E37:E42)</f>
        <v>63189.270000000004</v>
      </c>
      <c r="F36" s="38">
        <f>SUM(F37:F42)</f>
        <v>6518864.5399999991</v>
      </c>
    </row>
    <row r="37" spans="1:7">
      <c r="A37" s="53" t="s">
        <v>36</v>
      </c>
      <c r="B37" s="54" t="s">
        <v>134</v>
      </c>
      <c r="C37" s="38">
        <v>0</v>
      </c>
      <c r="D37" s="38"/>
      <c r="E37" s="38"/>
      <c r="F37" s="38">
        <f>+C37+D37-E37</f>
        <v>0</v>
      </c>
    </row>
    <row r="38" spans="1:7">
      <c r="A38" s="53" t="s">
        <v>37</v>
      </c>
      <c r="B38" s="54" t="s">
        <v>135</v>
      </c>
      <c r="C38" s="38">
        <v>0</v>
      </c>
      <c r="D38" s="38"/>
      <c r="E38" s="38"/>
      <c r="F38" s="38">
        <f t="shared" ref="F38:F44" si="3">+C38+D38-E38</f>
        <v>0</v>
      </c>
    </row>
    <row r="39" spans="1:7">
      <c r="A39" s="53" t="s">
        <v>38</v>
      </c>
      <c r="B39" s="54" t="s">
        <v>136</v>
      </c>
      <c r="C39" s="38">
        <v>0</v>
      </c>
      <c r="D39" s="38"/>
      <c r="E39" s="38"/>
      <c r="F39" s="38">
        <f t="shared" si="3"/>
        <v>0</v>
      </c>
    </row>
    <row r="40" spans="1:7" ht="26.25">
      <c r="A40" s="53" t="s">
        <v>39</v>
      </c>
      <c r="B40" s="54" t="s">
        <v>137</v>
      </c>
      <c r="C40" s="38">
        <v>334105.21000000002</v>
      </c>
      <c r="D40" s="38"/>
      <c r="E40" s="38">
        <v>300.44</v>
      </c>
      <c r="F40" s="38">
        <f t="shared" si="3"/>
        <v>333804.77</v>
      </c>
    </row>
    <row r="41" spans="1:7">
      <c r="A41" s="53" t="s">
        <v>40</v>
      </c>
      <c r="B41" s="54" t="s">
        <v>138</v>
      </c>
      <c r="C41" s="38">
        <v>5637048.1699999999</v>
      </c>
      <c r="D41" s="38"/>
      <c r="E41" s="38">
        <v>62888.83</v>
      </c>
      <c r="F41" s="38">
        <f t="shared" si="3"/>
        <v>5574159.3399999999</v>
      </c>
    </row>
    <row r="42" spans="1:7">
      <c r="A42" s="53" t="s">
        <v>41</v>
      </c>
      <c r="B42" s="54" t="s">
        <v>139</v>
      </c>
      <c r="C42" s="38">
        <v>582277.56999999995</v>
      </c>
      <c r="D42" s="38">
        <f>16128.87+12493.99</f>
        <v>28622.86</v>
      </c>
      <c r="E42" s="38"/>
      <c r="F42" s="38">
        <f t="shared" si="3"/>
        <v>610900.42999999993</v>
      </c>
    </row>
    <row r="43" spans="1:7">
      <c r="A43" s="53" t="s">
        <v>125</v>
      </c>
      <c r="B43" s="54" t="s">
        <v>42</v>
      </c>
      <c r="C43" s="38">
        <v>0</v>
      </c>
      <c r="D43" s="38"/>
      <c r="E43" s="38"/>
      <c r="F43" s="38">
        <f t="shared" si="3"/>
        <v>0</v>
      </c>
    </row>
    <row r="44" spans="1:7">
      <c r="A44" s="53" t="s">
        <v>140</v>
      </c>
      <c r="B44" s="54" t="s">
        <v>43</v>
      </c>
      <c r="C44" s="38">
        <v>2853360.59</v>
      </c>
      <c r="D44" s="38"/>
      <c r="E44" s="38"/>
      <c r="F44" s="38">
        <f t="shared" si="3"/>
        <v>2853360.59</v>
      </c>
    </row>
    <row r="45" spans="1:7">
      <c r="A45" s="53" t="s">
        <v>106</v>
      </c>
      <c r="B45" s="54" t="s">
        <v>141</v>
      </c>
      <c r="C45" s="38">
        <f>+C8+C27+C28</f>
        <v>378545452.62999994</v>
      </c>
      <c r="D45" s="38">
        <f t="shared" ref="D45:E45" si="4">+D8+D27+D28</f>
        <v>28622.86</v>
      </c>
      <c r="E45" s="38">
        <f t="shared" si="4"/>
        <v>76703.350000000006</v>
      </c>
      <c r="F45" s="38">
        <f>+F8+F27+F28</f>
        <v>378497372.13999993</v>
      </c>
    </row>
    <row r="46" spans="1:7">
      <c r="A46" s="53" t="s">
        <v>142</v>
      </c>
      <c r="B46" s="54" t="s">
        <v>44</v>
      </c>
      <c r="C46" s="38">
        <f>SUM(C47:C50)</f>
        <v>308545527.42000002</v>
      </c>
      <c r="D46" s="38">
        <f>SUM(D47:D50)</f>
        <v>23000.74</v>
      </c>
      <c r="E46" s="38">
        <f>SUM(E47:E50)</f>
        <v>70738.899999999994</v>
      </c>
      <c r="F46" s="38">
        <f>SUM(F47:F50)</f>
        <v>308497789.25999999</v>
      </c>
      <c r="G46" s="55"/>
    </row>
    <row r="47" spans="1:7">
      <c r="A47" s="53" t="s">
        <v>112</v>
      </c>
      <c r="B47" s="54" t="s">
        <v>45</v>
      </c>
      <c r="C47" s="38">
        <v>144655621.72999999</v>
      </c>
      <c r="D47" s="38">
        <f>4087.23+7676.81</f>
        <v>11764.04</v>
      </c>
      <c r="E47" s="38"/>
      <c r="F47" s="38">
        <f>+C47+D47-E47</f>
        <v>144667385.76999998</v>
      </c>
    </row>
    <row r="48" spans="1:7">
      <c r="A48" s="53" t="s">
        <v>118</v>
      </c>
      <c r="B48" s="54" t="s">
        <v>46</v>
      </c>
      <c r="C48" s="38">
        <v>96527604.069999993</v>
      </c>
      <c r="D48" s="38">
        <f>17569.57-6332.87</f>
        <v>11236.7</v>
      </c>
      <c r="E48" s="38"/>
      <c r="F48" s="38">
        <f>+C48+D48-E48</f>
        <v>96538840.769999996</v>
      </c>
    </row>
    <row r="49" spans="1:7" ht="16.5" customHeight="1">
      <c r="A49" s="53" t="s">
        <v>124</v>
      </c>
      <c r="B49" s="54" t="s">
        <v>47</v>
      </c>
      <c r="C49" s="38">
        <v>65881411.649999999</v>
      </c>
      <c r="D49" s="38"/>
      <c r="E49" s="38">
        <f>10988.01+51750.89</f>
        <v>62738.9</v>
      </c>
      <c r="F49" s="38">
        <f>+C49+D49-E49</f>
        <v>65818672.75</v>
      </c>
    </row>
    <row r="50" spans="1:7">
      <c r="A50" s="53" t="s">
        <v>125</v>
      </c>
      <c r="B50" s="54" t="s">
        <v>48</v>
      </c>
      <c r="C50" s="38">
        <v>1480889.97</v>
      </c>
      <c r="D50" s="38"/>
      <c r="E50" s="38">
        <v>8000</v>
      </c>
      <c r="F50" s="38">
        <f>+C50+D50-E50</f>
        <v>1472889.97</v>
      </c>
    </row>
    <row r="51" spans="1:7">
      <c r="A51" s="53" t="s">
        <v>143</v>
      </c>
      <c r="B51" s="54" t="s">
        <v>49</v>
      </c>
      <c r="C51" s="38">
        <f>+C52+C56</f>
        <v>7139030.5999999996</v>
      </c>
      <c r="D51" s="38">
        <f>+D52+D56</f>
        <v>0</v>
      </c>
      <c r="E51" s="38">
        <f>+E52+E56</f>
        <v>103.91</v>
      </c>
      <c r="F51" s="38">
        <f>+F52+F56</f>
        <v>7138926.6900000004</v>
      </c>
    </row>
    <row r="52" spans="1:7">
      <c r="A52" s="53" t="s">
        <v>112</v>
      </c>
      <c r="B52" s="54" t="s">
        <v>50</v>
      </c>
      <c r="C52" s="38">
        <f>+C53+C54+C55</f>
        <v>541971.21</v>
      </c>
      <c r="D52" s="38">
        <f>SUM(D53:D55)</f>
        <v>0</v>
      </c>
      <c r="E52" s="38">
        <f>SUM(E53:E55)</f>
        <v>0</v>
      </c>
      <c r="F52" s="38">
        <f>+F53+F54+F55</f>
        <v>541971.21</v>
      </c>
    </row>
    <row r="53" spans="1:7">
      <c r="A53" s="53" t="s">
        <v>13</v>
      </c>
      <c r="B53" s="54" t="s">
        <v>144</v>
      </c>
      <c r="C53" s="38">
        <v>504551.87</v>
      </c>
      <c r="D53" s="38"/>
      <c r="E53" s="38"/>
      <c r="F53" s="38">
        <f>+C53+D53-E53</f>
        <v>504551.87</v>
      </c>
    </row>
    <row r="54" spans="1:7">
      <c r="A54" s="53" t="s">
        <v>14</v>
      </c>
      <c r="B54" s="54" t="s">
        <v>145</v>
      </c>
      <c r="C54" s="38"/>
      <c r="D54" s="38"/>
      <c r="E54" s="38"/>
      <c r="F54" s="38">
        <f>+C54+D54-E54</f>
        <v>0</v>
      </c>
    </row>
    <row r="55" spans="1:7">
      <c r="A55" s="53" t="s">
        <v>15</v>
      </c>
      <c r="B55" s="54" t="s">
        <v>369</v>
      </c>
      <c r="C55" s="38">
        <v>37419.339999999997</v>
      </c>
      <c r="D55" s="38"/>
      <c r="E55" s="38"/>
      <c r="F55" s="38">
        <f>+C55+D55-E55</f>
        <v>37419.339999999997</v>
      </c>
    </row>
    <row r="56" spans="1:7">
      <c r="A56" s="53" t="s">
        <v>118</v>
      </c>
      <c r="B56" s="54" t="s">
        <v>51</v>
      </c>
      <c r="C56" s="38">
        <f>+C57+C58+C59+C60+C61+C62+C65+C66+C67+C68+C69+C70</f>
        <v>6597059.3899999997</v>
      </c>
      <c r="D56" s="38">
        <f>SUM(D57:D70)-D62</f>
        <v>0</v>
      </c>
      <c r="E56" s="38">
        <f>SUM(E57:E70)-E62</f>
        <v>103.91</v>
      </c>
      <c r="F56" s="38">
        <f>+F57+F58+F59+F60+F61+F62+F65+F66+F67+F68+F69+F70</f>
        <v>6596955.4800000004</v>
      </c>
      <c r="G56" s="55"/>
    </row>
    <row r="57" spans="1:7" ht="26.25">
      <c r="A57" s="53" t="s">
        <v>19</v>
      </c>
      <c r="B57" s="54" t="s">
        <v>146</v>
      </c>
      <c r="C57" s="38">
        <v>10606.37</v>
      </c>
      <c r="D57" s="38"/>
      <c r="E57" s="38"/>
      <c r="F57" s="38">
        <f>+C57+D57-E57</f>
        <v>10606.37</v>
      </c>
    </row>
    <row r="58" spans="1:7">
      <c r="A58" s="53" t="s">
        <v>20</v>
      </c>
      <c r="B58" s="54" t="s">
        <v>147</v>
      </c>
      <c r="C58" s="38">
        <v>31597.11</v>
      </c>
      <c r="D58" s="38"/>
      <c r="E58" s="38"/>
      <c r="F58" s="38">
        <f>+C58+D58-E58</f>
        <v>31597.11</v>
      </c>
    </row>
    <row r="59" spans="1:7">
      <c r="A59" s="53" t="s">
        <v>21</v>
      </c>
      <c r="B59" s="54" t="s">
        <v>148</v>
      </c>
      <c r="C59" s="38"/>
      <c r="D59" s="38"/>
      <c r="E59" s="38"/>
      <c r="F59" s="38">
        <f>+C59+D59-E59</f>
        <v>0</v>
      </c>
    </row>
    <row r="60" spans="1:7">
      <c r="A60" s="53" t="s">
        <v>22</v>
      </c>
      <c r="B60" s="54" t="s">
        <v>149</v>
      </c>
      <c r="C60" s="38">
        <v>125296.86</v>
      </c>
      <c r="D60" s="38"/>
      <c r="E60" s="38"/>
      <c r="F60" s="38">
        <f>+C60+D60-E60</f>
        <v>125296.86</v>
      </c>
    </row>
    <row r="61" spans="1:7">
      <c r="A61" s="53" t="s">
        <v>23</v>
      </c>
      <c r="B61" s="54" t="s">
        <v>150</v>
      </c>
      <c r="C61" s="38"/>
      <c r="D61" s="38"/>
      <c r="E61" s="38"/>
      <c r="F61" s="38">
        <f>+C61+D61-E61</f>
        <v>0</v>
      </c>
    </row>
    <row r="62" spans="1:7">
      <c r="A62" s="53" t="s">
        <v>24</v>
      </c>
      <c r="B62" s="54" t="s">
        <v>151</v>
      </c>
      <c r="C62" s="38">
        <f>+C63+C64</f>
        <v>14795.419999999998</v>
      </c>
      <c r="D62" s="38"/>
      <c r="E62" s="38"/>
      <c r="F62" s="38">
        <f>+F63+F64</f>
        <v>14795.419999999998</v>
      </c>
    </row>
    <row r="63" spans="1:7">
      <c r="A63" s="53" t="s">
        <v>52</v>
      </c>
      <c r="B63" s="54" t="s">
        <v>152</v>
      </c>
      <c r="C63" s="38">
        <v>6101.21</v>
      </c>
      <c r="D63" s="38"/>
      <c r="E63" s="38"/>
      <c r="F63" s="38">
        <f t="shared" ref="F63:F70" si="5">+C63+D63-E63</f>
        <v>6101.21</v>
      </c>
    </row>
    <row r="64" spans="1:7">
      <c r="A64" s="53" t="s">
        <v>53</v>
      </c>
      <c r="B64" s="54" t="s">
        <v>153</v>
      </c>
      <c r="C64" s="38">
        <v>8694.2099999999991</v>
      </c>
      <c r="D64" s="38"/>
      <c r="E64" s="38"/>
      <c r="F64" s="38">
        <f t="shared" si="5"/>
        <v>8694.2099999999991</v>
      </c>
    </row>
    <row r="65" spans="1:6">
      <c r="A65" s="53" t="s">
        <v>25</v>
      </c>
      <c r="B65" s="54" t="s">
        <v>154</v>
      </c>
      <c r="C65" s="38">
        <v>2298140.35</v>
      </c>
      <c r="D65" s="38"/>
      <c r="E65" s="38"/>
      <c r="F65" s="38">
        <f t="shared" si="5"/>
        <v>2298140.35</v>
      </c>
    </row>
    <row r="66" spans="1:6">
      <c r="A66" s="53" t="s">
        <v>26</v>
      </c>
      <c r="B66" s="54" t="s">
        <v>155</v>
      </c>
      <c r="C66" s="38"/>
      <c r="D66" s="38"/>
      <c r="E66" s="38"/>
      <c r="F66" s="38">
        <f t="shared" si="5"/>
        <v>0</v>
      </c>
    </row>
    <row r="67" spans="1:6">
      <c r="A67" s="53" t="s">
        <v>27</v>
      </c>
      <c r="B67" s="54" t="s">
        <v>156</v>
      </c>
      <c r="C67" s="38">
        <v>1072221.01</v>
      </c>
      <c r="D67" s="38"/>
      <c r="E67" s="38">
        <f>41.89+62.02</f>
        <v>103.91</v>
      </c>
      <c r="F67" s="38">
        <f t="shared" si="5"/>
        <v>1072117.1000000001</v>
      </c>
    </row>
    <row r="68" spans="1:6">
      <c r="A68" s="53" t="s">
        <v>28</v>
      </c>
      <c r="B68" s="54" t="s">
        <v>157</v>
      </c>
      <c r="C68" s="38"/>
      <c r="D68" s="38"/>
      <c r="E68" s="38"/>
      <c r="F68" s="38">
        <f t="shared" si="5"/>
        <v>0</v>
      </c>
    </row>
    <row r="69" spans="1:6">
      <c r="A69" s="53" t="s">
        <v>54</v>
      </c>
      <c r="B69" s="54" t="s">
        <v>158</v>
      </c>
      <c r="C69" s="38">
        <v>2961271.82</v>
      </c>
      <c r="D69" s="38"/>
      <c r="E69" s="38"/>
      <c r="F69" s="38">
        <f t="shared" si="5"/>
        <v>2961271.82</v>
      </c>
    </row>
    <row r="70" spans="1:6">
      <c r="A70" s="53" t="s">
        <v>55</v>
      </c>
      <c r="B70" s="54" t="s">
        <v>159</v>
      </c>
      <c r="C70" s="38">
        <v>83130.45</v>
      </c>
      <c r="D70" s="38"/>
      <c r="E70" s="38"/>
      <c r="F70" s="38">
        <f t="shared" si="5"/>
        <v>83130.45</v>
      </c>
    </row>
    <row r="71" spans="1:6">
      <c r="A71" s="53" t="s">
        <v>160</v>
      </c>
      <c r="B71" s="54" t="s">
        <v>56</v>
      </c>
      <c r="C71" s="38">
        <f>+C72+C73+C76+C77</f>
        <v>62860894.609999999</v>
      </c>
      <c r="D71" s="38">
        <f>+D72+D73+D76+D77</f>
        <v>0</v>
      </c>
      <c r="E71" s="38">
        <f>+E72+E73+E76+E77</f>
        <v>238.42</v>
      </c>
      <c r="F71" s="38">
        <f>+F72+F73+F76+F77</f>
        <v>62860656.189999998</v>
      </c>
    </row>
    <row r="72" spans="1:6">
      <c r="A72" s="53" t="s">
        <v>112</v>
      </c>
      <c r="B72" s="54" t="s">
        <v>57</v>
      </c>
      <c r="C72" s="38">
        <v>0</v>
      </c>
      <c r="D72" s="38"/>
      <c r="E72" s="38"/>
      <c r="F72" s="38"/>
    </row>
    <row r="73" spans="1:6">
      <c r="A73" s="53" t="s">
        <v>118</v>
      </c>
      <c r="B73" s="54" t="s">
        <v>58</v>
      </c>
      <c r="C73" s="38">
        <f>+C74+C75</f>
        <v>54492955.920000002</v>
      </c>
      <c r="D73" s="38"/>
      <c r="E73" s="38"/>
      <c r="F73" s="38">
        <f>+F74+F75</f>
        <v>54492955.920000002</v>
      </c>
    </row>
    <row r="74" spans="1:6">
      <c r="A74" s="53" t="s">
        <v>19</v>
      </c>
      <c r="B74" s="54" t="s">
        <v>161</v>
      </c>
      <c r="C74" s="38">
        <v>54492955.920000002</v>
      </c>
      <c r="D74" s="38"/>
      <c r="E74" s="38"/>
      <c r="F74" s="38">
        <f>+C74+D74-E74</f>
        <v>54492955.920000002</v>
      </c>
    </row>
    <row r="75" spans="1:6">
      <c r="A75" s="53" t="s">
        <v>20</v>
      </c>
      <c r="B75" s="54" t="s">
        <v>162</v>
      </c>
      <c r="C75" s="38">
        <v>0</v>
      </c>
      <c r="D75" s="38"/>
      <c r="E75" s="38"/>
      <c r="F75" s="38"/>
    </row>
    <row r="76" spans="1:6">
      <c r="A76" s="53" t="s">
        <v>124</v>
      </c>
      <c r="B76" s="54" t="s">
        <v>59</v>
      </c>
      <c r="C76" s="38">
        <v>2997733.4</v>
      </c>
      <c r="D76" s="38"/>
      <c r="E76" s="38"/>
      <c r="F76" s="38">
        <f>+C76+D76-E76</f>
        <v>2997733.4</v>
      </c>
    </row>
    <row r="77" spans="1:6">
      <c r="A77" s="53" t="s">
        <v>125</v>
      </c>
      <c r="B77" s="54" t="s">
        <v>163</v>
      </c>
      <c r="C77" s="38">
        <f>+C78+C79</f>
        <v>5370205.29</v>
      </c>
      <c r="D77" s="38">
        <f>SUM(D78:D79)</f>
        <v>0</v>
      </c>
      <c r="E77" s="38">
        <f>SUM(E78:E79)</f>
        <v>238.42</v>
      </c>
      <c r="F77" s="38">
        <f>+F78+F79</f>
        <v>5369966.8700000001</v>
      </c>
    </row>
    <row r="78" spans="1:6">
      <c r="A78" s="53" t="s">
        <v>60</v>
      </c>
      <c r="B78" s="54" t="s">
        <v>164</v>
      </c>
      <c r="C78" s="38">
        <v>423336.61</v>
      </c>
      <c r="D78" s="38"/>
      <c r="E78" s="38">
        <f>300.44-62.02</f>
        <v>238.42</v>
      </c>
      <c r="F78" s="38">
        <f>+C78+D78-E78</f>
        <v>423098.19</v>
      </c>
    </row>
    <row r="79" spans="1:6">
      <c r="A79" s="53" t="s">
        <v>61</v>
      </c>
      <c r="B79" s="54" t="s">
        <v>165</v>
      </c>
      <c r="C79" s="38">
        <v>4946868.68</v>
      </c>
      <c r="D79" s="38"/>
      <c r="E79" s="38"/>
      <c r="F79" s="38">
        <f>+C79</f>
        <v>4946868.68</v>
      </c>
    </row>
    <row r="80" spans="1:6">
      <c r="A80" s="53" t="s">
        <v>166</v>
      </c>
      <c r="B80" s="54" t="s">
        <v>62</v>
      </c>
      <c r="C80" s="38">
        <v>0</v>
      </c>
      <c r="D80" s="38"/>
      <c r="E80" s="38"/>
      <c r="F80" s="38">
        <v>0</v>
      </c>
    </row>
    <row r="81" spans="1:7" ht="26.25">
      <c r="A81" s="53"/>
      <c r="B81" s="54" t="s">
        <v>167</v>
      </c>
      <c r="C81" s="38">
        <f>+C46+C51+C71</f>
        <v>378545452.63000005</v>
      </c>
      <c r="D81" s="38">
        <f>+D71+D51+D46</f>
        <v>23000.74</v>
      </c>
      <c r="E81" s="38">
        <f>+E71+E51+E46</f>
        <v>71081.23</v>
      </c>
      <c r="F81" s="38">
        <f>+F46+F51+F71</f>
        <v>378497372.13999999</v>
      </c>
      <c r="G81" s="55"/>
    </row>
    <row r="82" spans="1:7">
      <c r="A82" s="47" t="s">
        <v>106</v>
      </c>
      <c r="B82" s="47"/>
      <c r="C82" s="39"/>
      <c r="D82" s="39"/>
      <c r="E82" s="39"/>
      <c r="F82" s="39"/>
      <c r="G82" s="55"/>
    </row>
    <row r="83" spans="1:7" s="43" customFormat="1" ht="12.75" customHeight="1">
      <c r="A83" s="41" t="s">
        <v>201</v>
      </c>
      <c r="B83" s="56"/>
      <c r="C83" s="56"/>
      <c r="D83" s="40"/>
      <c r="E83" s="41" t="s">
        <v>202</v>
      </c>
    </row>
    <row r="84" spans="1:7" s="43" customFormat="1" ht="12.75" customHeight="1">
      <c r="A84" s="57" t="s">
        <v>168</v>
      </c>
      <c r="B84" s="57"/>
      <c r="C84" s="57"/>
      <c r="D84" s="42"/>
      <c r="E84" s="42" t="s">
        <v>64</v>
      </c>
    </row>
    <row r="85" spans="1:7" s="43" customFormat="1">
      <c r="A85" s="100" t="s">
        <v>99</v>
      </c>
      <c r="B85" s="101"/>
      <c r="C85" s="101"/>
      <c r="D85" s="101"/>
      <c r="F85" s="59"/>
    </row>
    <row r="86" spans="1:7" s="43" customFormat="1">
      <c r="A86" s="58"/>
      <c r="B86" s="44"/>
      <c r="C86" s="44"/>
      <c r="D86" s="44"/>
      <c r="F86" s="59"/>
    </row>
    <row r="87" spans="1:7" s="43" customFormat="1" ht="15" customHeight="1">
      <c r="A87" s="41" t="s">
        <v>376</v>
      </c>
      <c r="B87" s="56"/>
      <c r="C87" s="56"/>
      <c r="D87" s="40"/>
      <c r="E87" s="41" t="s">
        <v>377</v>
      </c>
    </row>
    <row r="88" spans="1:7" s="43" customFormat="1" ht="12.75" customHeight="1">
      <c r="A88" s="57" t="s">
        <v>169</v>
      </c>
      <c r="B88" s="57"/>
      <c r="C88" s="57"/>
      <c r="D88" s="42"/>
      <c r="E88" s="42" t="s">
        <v>64</v>
      </c>
    </row>
  </sheetData>
  <mergeCells count="2">
    <mergeCell ref="A4:F4"/>
    <mergeCell ref="A85:D85"/>
  </mergeCells>
  <pageMargins left="0.7086614173228347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2"/>
  <sheetViews>
    <sheetView zoomScale="130" zoomScaleNormal="130" workbookViewId="0">
      <selection activeCell="E41" sqref="E40:E41"/>
    </sheetView>
  </sheetViews>
  <sheetFormatPr defaultRowHeight="12.75"/>
  <cols>
    <col min="1" max="1" width="9.28515625" style="60" bestFit="1" customWidth="1"/>
    <col min="2" max="2" width="46.42578125" style="60" customWidth="1"/>
    <col min="3" max="3" width="14.5703125" style="60" customWidth="1"/>
    <col min="4" max="4" width="11.85546875" style="60" customWidth="1"/>
    <col min="5" max="5" width="12" style="60" customWidth="1"/>
    <col min="6" max="6" width="13.7109375" style="60" customWidth="1"/>
    <col min="7" max="7" width="24.140625" style="60" customWidth="1"/>
    <col min="8" max="250" width="9.140625" style="60"/>
    <col min="251" max="251" width="9.28515625" style="60" bestFit="1" customWidth="1"/>
    <col min="252" max="252" width="46.42578125" style="60" customWidth="1"/>
    <col min="253" max="253" width="14.5703125" style="60" customWidth="1"/>
    <col min="254" max="254" width="10" style="60" bestFit="1" customWidth="1"/>
    <col min="255" max="255" width="9.28515625" style="60" bestFit="1" customWidth="1"/>
    <col min="256" max="256" width="13.7109375" style="60" customWidth="1"/>
    <col min="257" max="260" width="0" style="60" hidden="1" customWidth="1"/>
    <col min="261" max="506" width="9.140625" style="60"/>
    <col min="507" max="507" width="9.28515625" style="60" bestFit="1" customWidth="1"/>
    <col min="508" max="508" width="46.42578125" style="60" customWidth="1"/>
    <col min="509" max="509" width="14.5703125" style="60" customWidth="1"/>
    <col min="510" max="510" width="10" style="60" bestFit="1" customWidth="1"/>
    <col min="511" max="511" width="9.28515625" style="60" bestFit="1" customWidth="1"/>
    <col min="512" max="512" width="13.7109375" style="60" customWidth="1"/>
    <col min="513" max="516" width="0" style="60" hidden="1" customWidth="1"/>
    <col min="517" max="762" width="9.140625" style="60"/>
    <col min="763" max="763" width="9.28515625" style="60" bestFit="1" customWidth="1"/>
    <col min="764" max="764" width="46.42578125" style="60" customWidth="1"/>
    <col min="765" max="765" width="14.5703125" style="60" customWidth="1"/>
    <col min="766" max="766" width="10" style="60" bestFit="1" customWidth="1"/>
    <col min="767" max="767" width="9.28515625" style="60" bestFit="1" customWidth="1"/>
    <col min="768" max="768" width="13.7109375" style="60" customWidth="1"/>
    <col min="769" max="772" width="0" style="60" hidden="1" customWidth="1"/>
    <col min="773" max="1018" width="9.140625" style="60"/>
    <col min="1019" max="1019" width="9.28515625" style="60" bestFit="1" customWidth="1"/>
    <col min="1020" max="1020" width="46.42578125" style="60" customWidth="1"/>
    <col min="1021" max="1021" width="14.5703125" style="60" customWidth="1"/>
    <col min="1022" max="1022" width="10" style="60" bestFit="1" customWidth="1"/>
    <col min="1023" max="1023" width="9.28515625" style="60" bestFit="1" customWidth="1"/>
    <col min="1024" max="1024" width="13.7109375" style="60" customWidth="1"/>
    <col min="1025" max="1028" width="0" style="60" hidden="1" customWidth="1"/>
    <col min="1029" max="1274" width="9.140625" style="60"/>
    <col min="1275" max="1275" width="9.28515625" style="60" bestFit="1" customWidth="1"/>
    <col min="1276" max="1276" width="46.42578125" style="60" customWidth="1"/>
    <col min="1277" max="1277" width="14.5703125" style="60" customWidth="1"/>
    <col min="1278" max="1278" width="10" style="60" bestFit="1" customWidth="1"/>
    <col min="1279" max="1279" width="9.28515625" style="60" bestFit="1" customWidth="1"/>
    <col min="1280" max="1280" width="13.7109375" style="60" customWidth="1"/>
    <col min="1281" max="1284" width="0" style="60" hidden="1" customWidth="1"/>
    <col min="1285" max="1530" width="9.140625" style="60"/>
    <col min="1531" max="1531" width="9.28515625" style="60" bestFit="1" customWidth="1"/>
    <col min="1532" max="1532" width="46.42578125" style="60" customWidth="1"/>
    <col min="1533" max="1533" width="14.5703125" style="60" customWidth="1"/>
    <col min="1534" max="1534" width="10" style="60" bestFit="1" customWidth="1"/>
    <col min="1535" max="1535" width="9.28515625" style="60" bestFit="1" customWidth="1"/>
    <col min="1536" max="1536" width="13.7109375" style="60" customWidth="1"/>
    <col min="1537" max="1540" width="0" style="60" hidden="1" customWidth="1"/>
    <col min="1541" max="1786" width="9.140625" style="60"/>
    <col min="1787" max="1787" width="9.28515625" style="60" bestFit="1" customWidth="1"/>
    <col min="1788" max="1788" width="46.42578125" style="60" customWidth="1"/>
    <col min="1789" max="1789" width="14.5703125" style="60" customWidth="1"/>
    <col min="1790" max="1790" width="10" style="60" bestFit="1" customWidth="1"/>
    <col min="1791" max="1791" width="9.28515625" style="60" bestFit="1" customWidth="1"/>
    <col min="1792" max="1792" width="13.7109375" style="60" customWidth="1"/>
    <col min="1793" max="1796" width="0" style="60" hidden="1" customWidth="1"/>
    <col min="1797" max="2042" width="9.140625" style="60"/>
    <col min="2043" max="2043" width="9.28515625" style="60" bestFit="1" customWidth="1"/>
    <col min="2044" max="2044" width="46.42578125" style="60" customWidth="1"/>
    <col min="2045" max="2045" width="14.5703125" style="60" customWidth="1"/>
    <col min="2046" max="2046" width="10" style="60" bestFit="1" customWidth="1"/>
    <col min="2047" max="2047" width="9.28515625" style="60" bestFit="1" customWidth="1"/>
    <col min="2048" max="2048" width="13.7109375" style="60" customWidth="1"/>
    <col min="2049" max="2052" width="0" style="60" hidden="1" customWidth="1"/>
    <col min="2053" max="2298" width="9.140625" style="60"/>
    <col min="2299" max="2299" width="9.28515625" style="60" bestFit="1" customWidth="1"/>
    <col min="2300" max="2300" width="46.42578125" style="60" customWidth="1"/>
    <col min="2301" max="2301" width="14.5703125" style="60" customWidth="1"/>
    <col min="2302" max="2302" width="10" style="60" bestFit="1" customWidth="1"/>
    <col min="2303" max="2303" width="9.28515625" style="60" bestFit="1" customWidth="1"/>
    <col min="2304" max="2304" width="13.7109375" style="60" customWidth="1"/>
    <col min="2305" max="2308" width="0" style="60" hidden="1" customWidth="1"/>
    <col min="2309" max="2554" width="9.140625" style="60"/>
    <col min="2555" max="2555" width="9.28515625" style="60" bestFit="1" customWidth="1"/>
    <col min="2556" max="2556" width="46.42578125" style="60" customWidth="1"/>
    <col min="2557" max="2557" width="14.5703125" style="60" customWidth="1"/>
    <col min="2558" max="2558" width="10" style="60" bestFit="1" customWidth="1"/>
    <col min="2559" max="2559" width="9.28515625" style="60" bestFit="1" customWidth="1"/>
    <col min="2560" max="2560" width="13.7109375" style="60" customWidth="1"/>
    <col min="2561" max="2564" width="0" style="60" hidden="1" customWidth="1"/>
    <col min="2565" max="2810" width="9.140625" style="60"/>
    <col min="2811" max="2811" width="9.28515625" style="60" bestFit="1" customWidth="1"/>
    <col min="2812" max="2812" width="46.42578125" style="60" customWidth="1"/>
    <col min="2813" max="2813" width="14.5703125" style="60" customWidth="1"/>
    <col min="2814" max="2814" width="10" style="60" bestFit="1" customWidth="1"/>
    <col min="2815" max="2815" width="9.28515625" style="60" bestFit="1" customWidth="1"/>
    <col min="2816" max="2816" width="13.7109375" style="60" customWidth="1"/>
    <col min="2817" max="2820" width="0" style="60" hidden="1" customWidth="1"/>
    <col min="2821" max="3066" width="9.140625" style="60"/>
    <col min="3067" max="3067" width="9.28515625" style="60" bestFit="1" customWidth="1"/>
    <col min="3068" max="3068" width="46.42578125" style="60" customWidth="1"/>
    <col min="3069" max="3069" width="14.5703125" style="60" customWidth="1"/>
    <col min="3070" max="3070" width="10" style="60" bestFit="1" customWidth="1"/>
    <col min="3071" max="3071" width="9.28515625" style="60" bestFit="1" customWidth="1"/>
    <col min="3072" max="3072" width="13.7109375" style="60" customWidth="1"/>
    <col min="3073" max="3076" width="0" style="60" hidden="1" customWidth="1"/>
    <col min="3077" max="3322" width="9.140625" style="60"/>
    <col min="3323" max="3323" width="9.28515625" style="60" bestFit="1" customWidth="1"/>
    <col min="3324" max="3324" width="46.42578125" style="60" customWidth="1"/>
    <col min="3325" max="3325" width="14.5703125" style="60" customWidth="1"/>
    <col min="3326" max="3326" width="10" style="60" bestFit="1" customWidth="1"/>
    <col min="3327" max="3327" width="9.28515625" style="60" bestFit="1" customWidth="1"/>
    <col min="3328" max="3328" width="13.7109375" style="60" customWidth="1"/>
    <col min="3329" max="3332" width="0" style="60" hidden="1" customWidth="1"/>
    <col min="3333" max="3578" width="9.140625" style="60"/>
    <col min="3579" max="3579" width="9.28515625" style="60" bestFit="1" customWidth="1"/>
    <col min="3580" max="3580" width="46.42578125" style="60" customWidth="1"/>
    <col min="3581" max="3581" width="14.5703125" style="60" customWidth="1"/>
    <col min="3582" max="3582" width="10" style="60" bestFit="1" customWidth="1"/>
    <col min="3583" max="3583" width="9.28515625" style="60" bestFit="1" customWidth="1"/>
    <col min="3584" max="3584" width="13.7109375" style="60" customWidth="1"/>
    <col min="3585" max="3588" width="0" style="60" hidden="1" customWidth="1"/>
    <col min="3589" max="3834" width="9.140625" style="60"/>
    <col min="3835" max="3835" width="9.28515625" style="60" bestFit="1" customWidth="1"/>
    <col min="3836" max="3836" width="46.42578125" style="60" customWidth="1"/>
    <col min="3837" max="3837" width="14.5703125" style="60" customWidth="1"/>
    <col min="3838" max="3838" width="10" style="60" bestFit="1" customWidth="1"/>
    <col min="3839" max="3839" width="9.28515625" style="60" bestFit="1" customWidth="1"/>
    <col min="3840" max="3840" width="13.7109375" style="60" customWidth="1"/>
    <col min="3841" max="3844" width="0" style="60" hidden="1" customWidth="1"/>
    <col min="3845" max="4090" width="9.140625" style="60"/>
    <col min="4091" max="4091" width="9.28515625" style="60" bestFit="1" customWidth="1"/>
    <col min="4092" max="4092" width="46.42578125" style="60" customWidth="1"/>
    <col min="4093" max="4093" width="14.5703125" style="60" customWidth="1"/>
    <col min="4094" max="4094" width="10" style="60" bestFit="1" customWidth="1"/>
    <col min="4095" max="4095" width="9.28515625" style="60" bestFit="1" customWidth="1"/>
    <col min="4096" max="4096" width="13.7109375" style="60" customWidth="1"/>
    <col min="4097" max="4100" width="0" style="60" hidden="1" customWidth="1"/>
    <col min="4101" max="4346" width="9.140625" style="60"/>
    <col min="4347" max="4347" width="9.28515625" style="60" bestFit="1" customWidth="1"/>
    <col min="4348" max="4348" width="46.42578125" style="60" customWidth="1"/>
    <col min="4349" max="4349" width="14.5703125" style="60" customWidth="1"/>
    <col min="4350" max="4350" width="10" style="60" bestFit="1" customWidth="1"/>
    <col min="4351" max="4351" width="9.28515625" style="60" bestFit="1" customWidth="1"/>
    <col min="4352" max="4352" width="13.7109375" style="60" customWidth="1"/>
    <col min="4353" max="4356" width="0" style="60" hidden="1" customWidth="1"/>
    <col min="4357" max="4602" width="9.140625" style="60"/>
    <col min="4603" max="4603" width="9.28515625" style="60" bestFit="1" customWidth="1"/>
    <col min="4604" max="4604" width="46.42578125" style="60" customWidth="1"/>
    <col min="4605" max="4605" width="14.5703125" style="60" customWidth="1"/>
    <col min="4606" max="4606" width="10" style="60" bestFit="1" customWidth="1"/>
    <col min="4607" max="4607" width="9.28515625" style="60" bestFit="1" customWidth="1"/>
    <col min="4608" max="4608" width="13.7109375" style="60" customWidth="1"/>
    <col min="4609" max="4612" width="0" style="60" hidden="1" customWidth="1"/>
    <col min="4613" max="4858" width="9.140625" style="60"/>
    <col min="4859" max="4859" width="9.28515625" style="60" bestFit="1" customWidth="1"/>
    <col min="4860" max="4860" width="46.42578125" style="60" customWidth="1"/>
    <col min="4861" max="4861" width="14.5703125" style="60" customWidth="1"/>
    <col min="4862" max="4862" width="10" style="60" bestFit="1" customWidth="1"/>
    <col min="4863" max="4863" width="9.28515625" style="60" bestFit="1" customWidth="1"/>
    <col min="4864" max="4864" width="13.7109375" style="60" customWidth="1"/>
    <col min="4865" max="4868" width="0" style="60" hidden="1" customWidth="1"/>
    <col min="4869" max="5114" width="9.140625" style="60"/>
    <col min="5115" max="5115" width="9.28515625" style="60" bestFit="1" customWidth="1"/>
    <col min="5116" max="5116" width="46.42578125" style="60" customWidth="1"/>
    <col min="5117" max="5117" width="14.5703125" style="60" customWidth="1"/>
    <col min="5118" max="5118" width="10" style="60" bestFit="1" customWidth="1"/>
    <col min="5119" max="5119" width="9.28515625" style="60" bestFit="1" customWidth="1"/>
    <col min="5120" max="5120" width="13.7109375" style="60" customWidth="1"/>
    <col min="5121" max="5124" width="0" style="60" hidden="1" customWidth="1"/>
    <col min="5125" max="5370" width="9.140625" style="60"/>
    <col min="5371" max="5371" width="9.28515625" style="60" bestFit="1" customWidth="1"/>
    <col min="5372" max="5372" width="46.42578125" style="60" customWidth="1"/>
    <col min="5373" max="5373" width="14.5703125" style="60" customWidth="1"/>
    <col min="5374" max="5374" width="10" style="60" bestFit="1" customWidth="1"/>
    <col min="5375" max="5375" width="9.28515625" style="60" bestFit="1" customWidth="1"/>
    <col min="5376" max="5376" width="13.7109375" style="60" customWidth="1"/>
    <col min="5377" max="5380" width="0" style="60" hidden="1" customWidth="1"/>
    <col min="5381" max="5626" width="9.140625" style="60"/>
    <col min="5627" max="5627" width="9.28515625" style="60" bestFit="1" customWidth="1"/>
    <col min="5628" max="5628" width="46.42578125" style="60" customWidth="1"/>
    <col min="5629" max="5629" width="14.5703125" style="60" customWidth="1"/>
    <col min="5630" max="5630" width="10" style="60" bestFit="1" customWidth="1"/>
    <col min="5631" max="5631" width="9.28515625" style="60" bestFit="1" customWidth="1"/>
    <col min="5632" max="5632" width="13.7109375" style="60" customWidth="1"/>
    <col min="5633" max="5636" width="0" style="60" hidden="1" customWidth="1"/>
    <col min="5637" max="5882" width="9.140625" style="60"/>
    <col min="5883" max="5883" width="9.28515625" style="60" bestFit="1" customWidth="1"/>
    <col min="5884" max="5884" width="46.42578125" style="60" customWidth="1"/>
    <col min="5885" max="5885" width="14.5703125" style="60" customWidth="1"/>
    <col min="5886" max="5886" width="10" style="60" bestFit="1" customWidth="1"/>
    <col min="5887" max="5887" width="9.28515625" style="60" bestFit="1" customWidth="1"/>
    <col min="5888" max="5888" width="13.7109375" style="60" customWidth="1"/>
    <col min="5889" max="5892" width="0" style="60" hidden="1" customWidth="1"/>
    <col min="5893" max="6138" width="9.140625" style="60"/>
    <col min="6139" max="6139" width="9.28515625" style="60" bestFit="1" customWidth="1"/>
    <col min="6140" max="6140" width="46.42578125" style="60" customWidth="1"/>
    <col min="6141" max="6141" width="14.5703125" style="60" customWidth="1"/>
    <col min="6142" max="6142" width="10" style="60" bestFit="1" customWidth="1"/>
    <col min="6143" max="6143" width="9.28515625" style="60" bestFit="1" customWidth="1"/>
    <col min="6144" max="6144" width="13.7109375" style="60" customWidth="1"/>
    <col min="6145" max="6148" width="0" style="60" hidden="1" customWidth="1"/>
    <col min="6149" max="6394" width="9.140625" style="60"/>
    <col min="6395" max="6395" width="9.28515625" style="60" bestFit="1" customWidth="1"/>
    <col min="6396" max="6396" width="46.42578125" style="60" customWidth="1"/>
    <col min="6397" max="6397" width="14.5703125" style="60" customWidth="1"/>
    <col min="6398" max="6398" width="10" style="60" bestFit="1" customWidth="1"/>
    <col min="6399" max="6399" width="9.28515625" style="60" bestFit="1" customWidth="1"/>
    <col min="6400" max="6400" width="13.7109375" style="60" customWidth="1"/>
    <col min="6401" max="6404" width="0" style="60" hidden="1" customWidth="1"/>
    <col min="6405" max="6650" width="9.140625" style="60"/>
    <col min="6651" max="6651" width="9.28515625" style="60" bestFit="1" customWidth="1"/>
    <col min="6652" max="6652" width="46.42578125" style="60" customWidth="1"/>
    <col min="6653" max="6653" width="14.5703125" style="60" customWidth="1"/>
    <col min="6654" max="6654" width="10" style="60" bestFit="1" customWidth="1"/>
    <col min="6655" max="6655" width="9.28515625" style="60" bestFit="1" customWidth="1"/>
    <col min="6656" max="6656" width="13.7109375" style="60" customWidth="1"/>
    <col min="6657" max="6660" width="0" style="60" hidden="1" customWidth="1"/>
    <col min="6661" max="6906" width="9.140625" style="60"/>
    <col min="6907" max="6907" width="9.28515625" style="60" bestFit="1" customWidth="1"/>
    <col min="6908" max="6908" width="46.42578125" style="60" customWidth="1"/>
    <col min="6909" max="6909" width="14.5703125" style="60" customWidth="1"/>
    <col min="6910" max="6910" width="10" style="60" bestFit="1" customWidth="1"/>
    <col min="6911" max="6911" width="9.28515625" style="60" bestFit="1" customWidth="1"/>
    <col min="6912" max="6912" width="13.7109375" style="60" customWidth="1"/>
    <col min="6913" max="6916" width="0" style="60" hidden="1" customWidth="1"/>
    <col min="6917" max="7162" width="9.140625" style="60"/>
    <col min="7163" max="7163" width="9.28515625" style="60" bestFit="1" customWidth="1"/>
    <col min="7164" max="7164" width="46.42578125" style="60" customWidth="1"/>
    <col min="7165" max="7165" width="14.5703125" style="60" customWidth="1"/>
    <col min="7166" max="7166" width="10" style="60" bestFit="1" customWidth="1"/>
    <col min="7167" max="7167" width="9.28515625" style="60" bestFit="1" customWidth="1"/>
    <col min="7168" max="7168" width="13.7109375" style="60" customWidth="1"/>
    <col min="7169" max="7172" width="0" style="60" hidden="1" customWidth="1"/>
    <col min="7173" max="7418" width="9.140625" style="60"/>
    <col min="7419" max="7419" width="9.28515625" style="60" bestFit="1" customWidth="1"/>
    <col min="7420" max="7420" width="46.42578125" style="60" customWidth="1"/>
    <col min="7421" max="7421" width="14.5703125" style="60" customWidth="1"/>
    <col min="7422" max="7422" width="10" style="60" bestFit="1" customWidth="1"/>
    <col min="7423" max="7423" width="9.28515625" style="60" bestFit="1" customWidth="1"/>
    <col min="7424" max="7424" width="13.7109375" style="60" customWidth="1"/>
    <col min="7425" max="7428" width="0" style="60" hidden="1" customWidth="1"/>
    <col min="7429" max="7674" width="9.140625" style="60"/>
    <col min="7675" max="7675" width="9.28515625" style="60" bestFit="1" customWidth="1"/>
    <col min="7676" max="7676" width="46.42578125" style="60" customWidth="1"/>
    <col min="7677" max="7677" width="14.5703125" style="60" customWidth="1"/>
    <col min="7678" max="7678" width="10" style="60" bestFit="1" customWidth="1"/>
    <col min="7679" max="7679" width="9.28515625" style="60" bestFit="1" customWidth="1"/>
    <col min="7680" max="7680" width="13.7109375" style="60" customWidth="1"/>
    <col min="7681" max="7684" width="0" style="60" hidden="1" customWidth="1"/>
    <col min="7685" max="7930" width="9.140625" style="60"/>
    <col min="7931" max="7931" width="9.28515625" style="60" bestFit="1" customWidth="1"/>
    <col min="7932" max="7932" width="46.42578125" style="60" customWidth="1"/>
    <col min="7933" max="7933" width="14.5703125" style="60" customWidth="1"/>
    <col min="7934" max="7934" width="10" style="60" bestFit="1" customWidth="1"/>
    <col min="7935" max="7935" width="9.28515625" style="60" bestFit="1" customWidth="1"/>
    <col min="7936" max="7936" width="13.7109375" style="60" customWidth="1"/>
    <col min="7937" max="7940" width="0" style="60" hidden="1" customWidth="1"/>
    <col min="7941" max="8186" width="9.140625" style="60"/>
    <col min="8187" max="8187" width="9.28515625" style="60" bestFit="1" customWidth="1"/>
    <col min="8188" max="8188" width="46.42578125" style="60" customWidth="1"/>
    <col min="8189" max="8189" width="14.5703125" style="60" customWidth="1"/>
    <col min="8190" max="8190" width="10" style="60" bestFit="1" customWidth="1"/>
    <col min="8191" max="8191" width="9.28515625" style="60" bestFit="1" customWidth="1"/>
    <col min="8192" max="8192" width="13.7109375" style="60" customWidth="1"/>
    <col min="8193" max="8196" width="0" style="60" hidden="1" customWidth="1"/>
    <col min="8197" max="8442" width="9.140625" style="60"/>
    <col min="8443" max="8443" width="9.28515625" style="60" bestFit="1" customWidth="1"/>
    <col min="8444" max="8444" width="46.42578125" style="60" customWidth="1"/>
    <col min="8445" max="8445" width="14.5703125" style="60" customWidth="1"/>
    <col min="8446" max="8446" width="10" style="60" bestFit="1" customWidth="1"/>
    <col min="8447" max="8447" width="9.28515625" style="60" bestFit="1" customWidth="1"/>
    <col min="8448" max="8448" width="13.7109375" style="60" customWidth="1"/>
    <col min="8449" max="8452" width="0" style="60" hidden="1" customWidth="1"/>
    <col min="8453" max="8698" width="9.140625" style="60"/>
    <col min="8699" max="8699" width="9.28515625" style="60" bestFit="1" customWidth="1"/>
    <col min="8700" max="8700" width="46.42578125" style="60" customWidth="1"/>
    <col min="8701" max="8701" width="14.5703125" style="60" customWidth="1"/>
    <col min="8702" max="8702" width="10" style="60" bestFit="1" customWidth="1"/>
    <col min="8703" max="8703" width="9.28515625" style="60" bestFit="1" customWidth="1"/>
    <col min="8704" max="8704" width="13.7109375" style="60" customWidth="1"/>
    <col min="8705" max="8708" width="0" style="60" hidden="1" customWidth="1"/>
    <col min="8709" max="8954" width="9.140625" style="60"/>
    <col min="8955" max="8955" width="9.28515625" style="60" bestFit="1" customWidth="1"/>
    <col min="8956" max="8956" width="46.42578125" style="60" customWidth="1"/>
    <col min="8957" max="8957" width="14.5703125" style="60" customWidth="1"/>
    <col min="8958" max="8958" width="10" style="60" bestFit="1" customWidth="1"/>
    <col min="8959" max="8959" width="9.28515625" style="60" bestFit="1" customWidth="1"/>
    <col min="8960" max="8960" width="13.7109375" style="60" customWidth="1"/>
    <col min="8961" max="8964" width="0" style="60" hidden="1" customWidth="1"/>
    <col min="8965" max="9210" width="9.140625" style="60"/>
    <col min="9211" max="9211" width="9.28515625" style="60" bestFit="1" customWidth="1"/>
    <col min="9212" max="9212" width="46.42578125" style="60" customWidth="1"/>
    <col min="9213" max="9213" width="14.5703125" style="60" customWidth="1"/>
    <col min="9214" max="9214" width="10" style="60" bestFit="1" customWidth="1"/>
    <col min="9215" max="9215" width="9.28515625" style="60" bestFit="1" customWidth="1"/>
    <col min="9216" max="9216" width="13.7109375" style="60" customWidth="1"/>
    <col min="9217" max="9220" width="0" style="60" hidden="1" customWidth="1"/>
    <col min="9221" max="9466" width="9.140625" style="60"/>
    <col min="9467" max="9467" width="9.28515625" style="60" bestFit="1" customWidth="1"/>
    <col min="9468" max="9468" width="46.42578125" style="60" customWidth="1"/>
    <col min="9469" max="9469" width="14.5703125" style="60" customWidth="1"/>
    <col min="9470" max="9470" width="10" style="60" bestFit="1" customWidth="1"/>
    <col min="9471" max="9471" width="9.28515625" style="60" bestFit="1" customWidth="1"/>
    <col min="9472" max="9472" width="13.7109375" style="60" customWidth="1"/>
    <col min="9473" max="9476" width="0" style="60" hidden="1" customWidth="1"/>
    <col min="9477" max="9722" width="9.140625" style="60"/>
    <col min="9723" max="9723" width="9.28515625" style="60" bestFit="1" customWidth="1"/>
    <col min="9724" max="9724" width="46.42578125" style="60" customWidth="1"/>
    <col min="9725" max="9725" width="14.5703125" style="60" customWidth="1"/>
    <col min="9726" max="9726" width="10" style="60" bestFit="1" customWidth="1"/>
    <col min="9727" max="9727" width="9.28515625" style="60" bestFit="1" customWidth="1"/>
    <col min="9728" max="9728" width="13.7109375" style="60" customWidth="1"/>
    <col min="9729" max="9732" width="0" style="60" hidden="1" customWidth="1"/>
    <col min="9733" max="9978" width="9.140625" style="60"/>
    <col min="9979" max="9979" width="9.28515625" style="60" bestFit="1" customWidth="1"/>
    <col min="9980" max="9980" width="46.42578125" style="60" customWidth="1"/>
    <col min="9981" max="9981" width="14.5703125" style="60" customWidth="1"/>
    <col min="9982" max="9982" width="10" style="60" bestFit="1" customWidth="1"/>
    <col min="9983" max="9983" width="9.28515625" style="60" bestFit="1" customWidth="1"/>
    <col min="9984" max="9984" width="13.7109375" style="60" customWidth="1"/>
    <col min="9985" max="9988" width="0" style="60" hidden="1" customWidth="1"/>
    <col min="9989" max="10234" width="9.140625" style="60"/>
    <col min="10235" max="10235" width="9.28515625" style="60" bestFit="1" customWidth="1"/>
    <col min="10236" max="10236" width="46.42578125" style="60" customWidth="1"/>
    <col min="10237" max="10237" width="14.5703125" style="60" customWidth="1"/>
    <col min="10238" max="10238" width="10" style="60" bestFit="1" customWidth="1"/>
    <col min="10239" max="10239" width="9.28515625" style="60" bestFit="1" customWidth="1"/>
    <col min="10240" max="10240" width="13.7109375" style="60" customWidth="1"/>
    <col min="10241" max="10244" width="0" style="60" hidden="1" customWidth="1"/>
    <col min="10245" max="10490" width="9.140625" style="60"/>
    <col min="10491" max="10491" width="9.28515625" style="60" bestFit="1" customWidth="1"/>
    <col min="10492" max="10492" width="46.42578125" style="60" customWidth="1"/>
    <col min="10493" max="10493" width="14.5703125" style="60" customWidth="1"/>
    <col min="10494" max="10494" width="10" style="60" bestFit="1" customWidth="1"/>
    <col min="10495" max="10495" width="9.28515625" style="60" bestFit="1" customWidth="1"/>
    <col min="10496" max="10496" width="13.7109375" style="60" customWidth="1"/>
    <col min="10497" max="10500" width="0" style="60" hidden="1" customWidth="1"/>
    <col min="10501" max="10746" width="9.140625" style="60"/>
    <col min="10747" max="10747" width="9.28515625" style="60" bestFit="1" customWidth="1"/>
    <col min="10748" max="10748" width="46.42578125" style="60" customWidth="1"/>
    <col min="10749" max="10749" width="14.5703125" style="60" customWidth="1"/>
    <col min="10750" max="10750" width="10" style="60" bestFit="1" customWidth="1"/>
    <col min="10751" max="10751" width="9.28515625" style="60" bestFit="1" customWidth="1"/>
    <col min="10752" max="10752" width="13.7109375" style="60" customWidth="1"/>
    <col min="10753" max="10756" width="0" style="60" hidden="1" customWidth="1"/>
    <col min="10757" max="11002" width="9.140625" style="60"/>
    <col min="11003" max="11003" width="9.28515625" style="60" bestFit="1" customWidth="1"/>
    <col min="11004" max="11004" width="46.42578125" style="60" customWidth="1"/>
    <col min="11005" max="11005" width="14.5703125" style="60" customWidth="1"/>
    <col min="11006" max="11006" width="10" style="60" bestFit="1" customWidth="1"/>
    <col min="11007" max="11007" width="9.28515625" style="60" bestFit="1" customWidth="1"/>
    <col min="11008" max="11008" width="13.7109375" style="60" customWidth="1"/>
    <col min="11009" max="11012" width="0" style="60" hidden="1" customWidth="1"/>
    <col min="11013" max="11258" width="9.140625" style="60"/>
    <col min="11259" max="11259" width="9.28515625" style="60" bestFit="1" customWidth="1"/>
    <col min="11260" max="11260" width="46.42578125" style="60" customWidth="1"/>
    <col min="11261" max="11261" width="14.5703125" style="60" customWidth="1"/>
    <col min="11262" max="11262" width="10" style="60" bestFit="1" customWidth="1"/>
    <col min="11263" max="11263" width="9.28515625" style="60" bestFit="1" customWidth="1"/>
    <col min="11264" max="11264" width="13.7109375" style="60" customWidth="1"/>
    <col min="11265" max="11268" width="0" style="60" hidden="1" customWidth="1"/>
    <col min="11269" max="11514" width="9.140625" style="60"/>
    <col min="11515" max="11515" width="9.28515625" style="60" bestFit="1" customWidth="1"/>
    <col min="11516" max="11516" width="46.42578125" style="60" customWidth="1"/>
    <col min="11517" max="11517" width="14.5703125" style="60" customWidth="1"/>
    <col min="11518" max="11518" width="10" style="60" bestFit="1" customWidth="1"/>
    <col min="11519" max="11519" width="9.28515625" style="60" bestFit="1" customWidth="1"/>
    <col min="11520" max="11520" width="13.7109375" style="60" customWidth="1"/>
    <col min="11521" max="11524" width="0" style="60" hidden="1" customWidth="1"/>
    <col min="11525" max="11770" width="9.140625" style="60"/>
    <col min="11771" max="11771" width="9.28515625" style="60" bestFit="1" customWidth="1"/>
    <col min="11772" max="11772" width="46.42578125" style="60" customWidth="1"/>
    <col min="11773" max="11773" width="14.5703125" style="60" customWidth="1"/>
    <col min="11774" max="11774" width="10" style="60" bestFit="1" customWidth="1"/>
    <col min="11775" max="11775" width="9.28515625" style="60" bestFit="1" customWidth="1"/>
    <col min="11776" max="11776" width="13.7109375" style="60" customWidth="1"/>
    <col min="11777" max="11780" width="0" style="60" hidden="1" customWidth="1"/>
    <col min="11781" max="12026" width="9.140625" style="60"/>
    <col min="12027" max="12027" width="9.28515625" style="60" bestFit="1" customWidth="1"/>
    <col min="12028" max="12028" width="46.42578125" style="60" customWidth="1"/>
    <col min="12029" max="12029" width="14.5703125" style="60" customWidth="1"/>
    <col min="12030" max="12030" width="10" style="60" bestFit="1" customWidth="1"/>
    <col min="12031" max="12031" width="9.28515625" style="60" bestFit="1" customWidth="1"/>
    <col min="12032" max="12032" width="13.7109375" style="60" customWidth="1"/>
    <col min="12033" max="12036" width="0" style="60" hidden="1" customWidth="1"/>
    <col min="12037" max="12282" width="9.140625" style="60"/>
    <col min="12283" max="12283" width="9.28515625" style="60" bestFit="1" customWidth="1"/>
    <col min="12284" max="12284" width="46.42578125" style="60" customWidth="1"/>
    <col min="12285" max="12285" width="14.5703125" style="60" customWidth="1"/>
    <col min="12286" max="12286" width="10" style="60" bestFit="1" customWidth="1"/>
    <col min="12287" max="12287" width="9.28515625" style="60" bestFit="1" customWidth="1"/>
    <col min="12288" max="12288" width="13.7109375" style="60" customWidth="1"/>
    <col min="12289" max="12292" width="0" style="60" hidden="1" customWidth="1"/>
    <col min="12293" max="12538" width="9.140625" style="60"/>
    <col min="12539" max="12539" width="9.28515625" style="60" bestFit="1" customWidth="1"/>
    <col min="12540" max="12540" width="46.42578125" style="60" customWidth="1"/>
    <col min="12541" max="12541" width="14.5703125" style="60" customWidth="1"/>
    <col min="12542" max="12542" width="10" style="60" bestFit="1" customWidth="1"/>
    <col min="12543" max="12543" width="9.28515625" style="60" bestFit="1" customWidth="1"/>
    <col min="12544" max="12544" width="13.7109375" style="60" customWidth="1"/>
    <col min="12545" max="12548" width="0" style="60" hidden="1" customWidth="1"/>
    <col min="12549" max="12794" width="9.140625" style="60"/>
    <col min="12795" max="12795" width="9.28515625" style="60" bestFit="1" customWidth="1"/>
    <col min="12796" max="12796" width="46.42578125" style="60" customWidth="1"/>
    <col min="12797" max="12797" width="14.5703125" style="60" customWidth="1"/>
    <col min="12798" max="12798" width="10" style="60" bestFit="1" customWidth="1"/>
    <col min="12799" max="12799" width="9.28515625" style="60" bestFit="1" customWidth="1"/>
    <col min="12800" max="12800" width="13.7109375" style="60" customWidth="1"/>
    <col min="12801" max="12804" width="0" style="60" hidden="1" customWidth="1"/>
    <col min="12805" max="13050" width="9.140625" style="60"/>
    <col min="13051" max="13051" width="9.28515625" style="60" bestFit="1" customWidth="1"/>
    <col min="13052" max="13052" width="46.42578125" style="60" customWidth="1"/>
    <col min="13053" max="13053" width="14.5703125" style="60" customWidth="1"/>
    <col min="13054" max="13054" width="10" style="60" bestFit="1" customWidth="1"/>
    <col min="13055" max="13055" width="9.28515625" style="60" bestFit="1" customWidth="1"/>
    <col min="13056" max="13056" width="13.7109375" style="60" customWidth="1"/>
    <col min="13057" max="13060" width="0" style="60" hidden="1" customWidth="1"/>
    <col min="13061" max="13306" width="9.140625" style="60"/>
    <col min="13307" max="13307" width="9.28515625" style="60" bestFit="1" customWidth="1"/>
    <col min="13308" max="13308" width="46.42578125" style="60" customWidth="1"/>
    <col min="13309" max="13309" width="14.5703125" style="60" customWidth="1"/>
    <col min="13310" max="13310" width="10" style="60" bestFit="1" customWidth="1"/>
    <col min="13311" max="13311" width="9.28515625" style="60" bestFit="1" customWidth="1"/>
    <col min="13312" max="13312" width="13.7109375" style="60" customWidth="1"/>
    <col min="13313" max="13316" width="0" style="60" hidden="1" customWidth="1"/>
    <col min="13317" max="13562" width="9.140625" style="60"/>
    <col min="13563" max="13563" width="9.28515625" style="60" bestFit="1" customWidth="1"/>
    <col min="13564" max="13564" width="46.42578125" style="60" customWidth="1"/>
    <col min="13565" max="13565" width="14.5703125" style="60" customWidth="1"/>
    <col min="13566" max="13566" width="10" style="60" bestFit="1" customWidth="1"/>
    <col min="13567" max="13567" width="9.28515625" style="60" bestFit="1" customWidth="1"/>
    <col min="13568" max="13568" width="13.7109375" style="60" customWidth="1"/>
    <col min="13569" max="13572" width="0" style="60" hidden="1" customWidth="1"/>
    <col min="13573" max="13818" width="9.140625" style="60"/>
    <col min="13819" max="13819" width="9.28515625" style="60" bestFit="1" customWidth="1"/>
    <col min="13820" max="13820" width="46.42578125" style="60" customWidth="1"/>
    <col min="13821" max="13821" width="14.5703125" style="60" customWidth="1"/>
    <col min="13822" max="13822" width="10" style="60" bestFit="1" customWidth="1"/>
    <col min="13823" max="13823" width="9.28515625" style="60" bestFit="1" customWidth="1"/>
    <col min="13824" max="13824" width="13.7109375" style="60" customWidth="1"/>
    <col min="13825" max="13828" width="0" style="60" hidden="1" customWidth="1"/>
    <col min="13829" max="14074" width="9.140625" style="60"/>
    <col min="14075" max="14075" width="9.28515625" style="60" bestFit="1" customWidth="1"/>
    <col min="14076" max="14076" width="46.42578125" style="60" customWidth="1"/>
    <col min="14077" max="14077" width="14.5703125" style="60" customWidth="1"/>
    <col min="14078" max="14078" width="10" style="60" bestFit="1" customWidth="1"/>
    <col min="14079" max="14079" width="9.28515625" style="60" bestFit="1" customWidth="1"/>
    <col min="14080" max="14080" width="13.7109375" style="60" customWidth="1"/>
    <col min="14081" max="14084" width="0" style="60" hidden="1" customWidth="1"/>
    <col min="14085" max="14330" width="9.140625" style="60"/>
    <col min="14331" max="14331" width="9.28515625" style="60" bestFit="1" customWidth="1"/>
    <col min="14332" max="14332" width="46.42578125" style="60" customWidth="1"/>
    <col min="14333" max="14333" width="14.5703125" style="60" customWidth="1"/>
    <col min="14334" max="14334" width="10" style="60" bestFit="1" customWidth="1"/>
    <col min="14335" max="14335" width="9.28515625" style="60" bestFit="1" customWidth="1"/>
    <col min="14336" max="14336" width="13.7109375" style="60" customWidth="1"/>
    <col min="14337" max="14340" width="0" style="60" hidden="1" customWidth="1"/>
    <col min="14341" max="14586" width="9.140625" style="60"/>
    <col min="14587" max="14587" width="9.28515625" style="60" bestFit="1" customWidth="1"/>
    <col min="14588" max="14588" width="46.42578125" style="60" customWidth="1"/>
    <col min="14589" max="14589" width="14.5703125" style="60" customWidth="1"/>
    <col min="14590" max="14590" width="10" style="60" bestFit="1" customWidth="1"/>
    <col min="14591" max="14591" width="9.28515625" style="60" bestFit="1" customWidth="1"/>
    <col min="14592" max="14592" width="13.7109375" style="60" customWidth="1"/>
    <col min="14593" max="14596" width="0" style="60" hidden="1" customWidth="1"/>
    <col min="14597" max="14842" width="9.140625" style="60"/>
    <col min="14843" max="14843" width="9.28515625" style="60" bestFit="1" customWidth="1"/>
    <col min="14844" max="14844" width="46.42578125" style="60" customWidth="1"/>
    <col min="14845" max="14845" width="14.5703125" style="60" customWidth="1"/>
    <col min="14846" max="14846" width="10" style="60" bestFit="1" customWidth="1"/>
    <col min="14847" max="14847" width="9.28515625" style="60" bestFit="1" customWidth="1"/>
    <col min="14848" max="14848" width="13.7109375" style="60" customWidth="1"/>
    <col min="14849" max="14852" width="0" style="60" hidden="1" customWidth="1"/>
    <col min="14853" max="15098" width="9.140625" style="60"/>
    <col min="15099" max="15099" width="9.28515625" style="60" bestFit="1" customWidth="1"/>
    <col min="15100" max="15100" width="46.42578125" style="60" customWidth="1"/>
    <col min="15101" max="15101" width="14.5703125" style="60" customWidth="1"/>
    <col min="15102" max="15102" width="10" style="60" bestFit="1" customWidth="1"/>
    <col min="15103" max="15103" width="9.28515625" style="60" bestFit="1" customWidth="1"/>
    <col min="15104" max="15104" width="13.7109375" style="60" customWidth="1"/>
    <col min="15105" max="15108" width="0" style="60" hidden="1" customWidth="1"/>
    <col min="15109" max="15354" width="9.140625" style="60"/>
    <col min="15355" max="15355" width="9.28515625" style="60" bestFit="1" customWidth="1"/>
    <col min="15356" max="15356" width="46.42578125" style="60" customWidth="1"/>
    <col min="15357" max="15357" width="14.5703125" style="60" customWidth="1"/>
    <col min="15358" max="15358" width="10" style="60" bestFit="1" customWidth="1"/>
    <col min="15359" max="15359" width="9.28515625" style="60" bestFit="1" customWidth="1"/>
    <col min="15360" max="15360" width="13.7109375" style="60" customWidth="1"/>
    <col min="15361" max="15364" width="0" style="60" hidden="1" customWidth="1"/>
    <col min="15365" max="15610" width="9.140625" style="60"/>
    <col min="15611" max="15611" width="9.28515625" style="60" bestFit="1" customWidth="1"/>
    <col min="15612" max="15612" width="46.42578125" style="60" customWidth="1"/>
    <col min="15613" max="15613" width="14.5703125" style="60" customWidth="1"/>
    <col min="15614" max="15614" width="10" style="60" bestFit="1" customWidth="1"/>
    <col min="15615" max="15615" width="9.28515625" style="60" bestFit="1" customWidth="1"/>
    <col min="15616" max="15616" width="13.7109375" style="60" customWidth="1"/>
    <col min="15617" max="15620" width="0" style="60" hidden="1" customWidth="1"/>
    <col min="15621" max="15866" width="9.140625" style="60"/>
    <col min="15867" max="15867" width="9.28515625" style="60" bestFit="1" customWidth="1"/>
    <col min="15868" max="15868" width="46.42578125" style="60" customWidth="1"/>
    <col min="15869" max="15869" width="14.5703125" style="60" customWidth="1"/>
    <col min="15870" max="15870" width="10" style="60" bestFit="1" customWidth="1"/>
    <col min="15871" max="15871" width="9.28515625" style="60" bestFit="1" customWidth="1"/>
    <col min="15872" max="15872" width="13.7109375" style="60" customWidth="1"/>
    <col min="15873" max="15876" width="0" style="60" hidden="1" customWidth="1"/>
    <col min="15877" max="16122" width="9.140625" style="60"/>
    <col min="16123" max="16123" width="9.28515625" style="60" bestFit="1" customWidth="1"/>
    <col min="16124" max="16124" width="46.42578125" style="60" customWidth="1"/>
    <col min="16125" max="16125" width="14.5703125" style="60" customWidth="1"/>
    <col min="16126" max="16126" width="10" style="60" bestFit="1" customWidth="1"/>
    <col min="16127" max="16127" width="9.28515625" style="60" bestFit="1" customWidth="1"/>
    <col min="16128" max="16128" width="13.7109375" style="60" customWidth="1"/>
    <col min="16129" max="16132" width="0" style="60" hidden="1" customWidth="1"/>
    <col min="16133" max="16384" width="9.140625" style="60"/>
  </cols>
  <sheetData>
    <row r="1" spans="1:6">
      <c r="A1" s="65" t="str">
        <f>+Titulinis!A31</f>
        <v>Alytaus miesto savivaldybės administracija, Rotušės a. 4, LT-62504 Alytus</v>
      </c>
      <c r="F1" s="60" t="s">
        <v>0</v>
      </c>
    </row>
    <row r="2" spans="1:6">
      <c r="A2" s="66" t="str">
        <f>+Titulinis!A32</f>
        <v>2026 M. BIRŽELIO 30 D. PASIBAIGUSIO ATASKAITINIO LAIKOTARPIO FINANSINIŲ ATASKAITŲ RINKINYS</v>
      </c>
      <c r="B2" s="61"/>
      <c r="C2" s="61"/>
      <c r="D2" s="61"/>
      <c r="E2" s="61"/>
      <c r="F2" s="61"/>
    </row>
    <row r="3" spans="1:6" ht="11.25" customHeight="1"/>
    <row r="4" spans="1:6" ht="14.25">
      <c r="A4" s="102" t="s">
        <v>170</v>
      </c>
      <c r="B4" s="102"/>
      <c r="C4" s="102"/>
      <c r="D4" s="102"/>
      <c r="E4" s="102"/>
      <c r="F4" s="102"/>
    </row>
    <row r="6" spans="1:6" s="67" customFormat="1" ht="96">
      <c r="A6" s="62" t="s">
        <v>171</v>
      </c>
      <c r="B6" s="62" t="s">
        <v>172</v>
      </c>
      <c r="C6" s="62" t="s">
        <v>96</v>
      </c>
      <c r="D6" s="62" t="s">
        <v>108</v>
      </c>
      <c r="E6" s="62" t="s">
        <v>109</v>
      </c>
      <c r="F6" s="62" t="s">
        <v>193</v>
      </c>
    </row>
    <row r="7" spans="1:6" s="68" customFormat="1" ht="11.25">
      <c r="A7" s="63">
        <v>1</v>
      </c>
      <c r="B7" s="63">
        <v>2</v>
      </c>
      <c r="C7" s="63">
        <v>3</v>
      </c>
      <c r="D7" s="63">
        <v>4</v>
      </c>
      <c r="E7" s="63">
        <v>5</v>
      </c>
      <c r="F7" s="63" t="s">
        <v>110</v>
      </c>
    </row>
    <row r="8" spans="1:6">
      <c r="A8" s="69" t="s">
        <v>111</v>
      </c>
      <c r="B8" s="70" t="s">
        <v>95</v>
      </c>
      <c r="C8" s="71">
        <f>+C9+C14+C15</f>
        <v>62420916.909999996</v>
      </c>
      <c r="D8" s="64">
        <f>+D9+D14+D15</f>
        <v>18982.91</v>
      </c>
      <c r="E8" s="64">
        <f>+E9+E14+E15</f>
        <v>37175.410000000003</v>
      </c>
      <c r="F8" s="71">
        <f>+F9+F14+F15</f>
        <v>62402724.409999996</v>
      </c>
    </row>
    <row r="9" spans="1:6">
      <c r="A9" s="69" t="s">
        <v>112</v>
      </c>
      <c r="B9" s="70" t="s">
        <v>94</v>
      </c>
      <c r="C9" s="71">
        <f>SUM(C10:C13)</f>
        <v>62387504.229999997</v>
      </c>
      <c r="D9" s="64">
        <f>SUM(D10:D13)</f>
        <v>18982.91</v>
      </c>
      <c r="E9" s="64">
        <f>SUM(E10:E13)</f>
        <v>37175.410000000003</v>
      </c>
      <c r="F9" s="71">
        <f>SUM(F10:F13)</f>
        <v>62369311.729999997</v>
      </c>
    </row>
    <row r="10" spans="1:6">
      <c r="A10" s="69" t="s">
        <v>13</v>
      </c>
      <c r="B10" s="70" t="s">
        <v>173</v>
      </c>
      <c r="C10" s="71">
        <v>28224579.629999999</v>
      </c>
      <c r="D10" s="64"/>
      <c r="E10" s="64">
        <f>4218.34+6334.36</f>
        <v>10552.7</v>
      </c>
      <c r="F10" s="64">
        <f t="shared" ref="F10:F14" si="0">+C10+D10-E10</f>
        <v>28214026.93</v>
      </c>
    </row>
    <row r="11" spans="1:6">
      <c r="A11" s="69" t="s">
        <v>14</v>
      </c>
      <c r="B11" s="70" t="s">
        <v>174</v>
      </c>
      <c r="C11" s="71">
        <v>29274378.140000001</v>
      </c>
      <c r="D11" s="64"/>
      <c r="E11" s="64">
        <f>20475.19-6332.87</f>
        <v>14142.32</v>
      </c>
      <c r="F11" s="64">
        <f>+C11+D11-E11</f>
        <v>29260235.82</v>
      </c>
    </row>
    <row r="12" spans="1:6">
      <c r="A12" s="69" t="s">
        <v>15</v>
      </c>
      <c r="B12" s="70" t="s">
        <v>175</v>
      </c>
      <c r="C12" s="71">
        <v>4345918.4800000004</v>
      </c>
      <c r="D12" s="64">
        <v>10982.91</v>
      </c>
      <c r="E12" s="64">
        <v>12480.39</v>
      </c>
      <c r="F12" s="64">
        <f t="shared" si="0"/>
        <v>4344421.0000000009</v>
      </c>
    </row>
    <row r="13" spans="1:6">
      <c r="A13" s="69" t="s">
        <v>16</v>
      </c>
      <c r="B13" s="70" t="s">
        <v>176</v>
      </c>
      <c r="C13" s="71">
        <v>542627.98</v>
      </c>
      <c r="D13" s="64">
        <v>8000</v>
      </c>
      <c r="E13" s="64"/>
      <c r="F13" s="64">
        <f t="shared" si="0"/>
        <v>550627.98</v>
      </c>
    </row>
    <row r="14" spans="1:6">
      <c r="A14" s="69" t="s">
        <v>118</v>
      </c>
      <c r="B14" s="70" t="s">
        <v>93</v>
      </c>
      <c r="C14" s="71"/>
      <c r="D14" s="64"/>
      <c r="E14" s="64"/>
      <c r="F14" s="64">
        <f t="shared" si="0"/>
        <v>0</v>
      </c>
    </row>
    <row r="15" spans="1:6">
      <c r="A15" s="69" t="s">
        <v>124</v>
      </c>
      <c r="B15" s="70" t="s">
        <v>92</v>
      </c>
      <c r="C15" s="64">
        <f>+C16+C17</f>
        <v>33412.679999999702</v>
      </c>
      <c r="D15" s="64">
        <f>+D16-D17</f>
        <v>0</v>
      </c>
      <c r="E15" s="64">
        <f>+E16-E17</f>
        <v>0</v>
      </c>
      <c r="F15" s="64">
        <v>33412.679999999702</v>
      </c>
    </row>
    <row r="16" spans="1:6">
      <c r="A16" s="69" t="s">
        <v>36</v>
      </c>
      <c r="B16" s="70" t="s">
        <v>177</v>
      </c>
      <c r="C16" s="71">
        <v>3546529.57</v>
      </c>
      <c r="D16" s="64"/>
      <c r="E16" s="64"/>
      <c r="F16" s="64">
        <f>+C16+D16-E16</f>
        <v>3546529.57</v>
      </c>
    </row>
    <row r="17" spans="1:6">
      <c r="A17" s="69" t="s">
        <v>37</v>
      </c>
      <c r="B17" s="70" t="s">
        <v>178</v>
      </c>
      <c r="C17" s="71">
        <v>-3513116.89</v>
      </c>
      <c r="D17" s="64"/>
      <c r="E17" s="64"/>
      <c r="F17" s="64">
        <f>+C17+D17-E17</f>
        <v>-3513116.89</v>
      </c>
    </row>
    <row r="18" spans="1:6">
      <c r="A18" s="69" t="s">
        <v>126</v>
      </c>
      <c r="B18" s="70" t="s">
        <v>91</v>
      </c>
      <c r="C18" s="64">
        <f>SUM(C19:C32)</f>
        <v>62348391.619999997</v>
      </c>
      <c r="D18" s="64">
        <f>SUM(D19:D32)</f>
        <v>8054</v>
      </c>
      <c r="E18" s="64">
        <f>SUM(E19:E32)</f>
        <v>18998.05</v>
      </c>
      <c r="F18" s="64">
        <f>SUM(F19:F32)</f>
        <v>62337447.569999993</v>
      </c>
    </row>
    <row r="19" spans="1:6">
      <c r="A19" s="69" t="s">
        <v>112</v>
      </c>
      <c r="B19" s="70" t="s">
        <v>90</v>
      </c>
      <c r="C19" s="71">
        <v>7293916.0599999996</v>
      </c>
      <c r="D19" s="64"/>
      <c r="E19" s="64"/>
      <c r="F19" s="64">
        <f>+C19+D19-E19</f>
        <v>7293916.0599999996</v>
      </c>
    </row>
    <row r="20" spans="1:6">
      <c r="A20" s="69" t="s">
        <v>118</v>
      </c>
      <c r="B20" s="70" t="s">
        <v>89</v>
      </c>
      <c r="C20" s="71">
        <v>6191656.3799999999</v>
      </c>
      <c r="D20" s="64">
        <v>8000</v>
      </c>
      <c r="E20" s="64"/>
      <c r="F20" s="64">
        <f t="shared" ref="F20:F27" si="1">+C20+D20-E20</f>
        <v>6199656.3799999999</v>
      </c>
    </row>
    <row r="21" spans="1:6">
      <c r="A21" s="69" t="s">
        <v>124</v>
      </c>
      <c r="B21" s="70" t="s">
        <v>88</v>
      </c>
      <c r="C21" s="71">
        <v>629342.12</v>
      </c>
      <c r="D21" s="64"/>
      <c r="E21" s="64"/>
      <c r="F21" s="64">
        <f t="shared" si="1"/>
        <v>629342.12</v>
      </c>
    </row>
    <row r="22" spans="1:6">
      <c r="A22" s="69" t="s">
        <v>125</v>
      </c>
      <c r="B22" s="70" t="s">
        <v>87</v>
      </c>
      <c r="C22" s="71">
        <v>72683.61</v>
      </c>
      <c r="D22" s="64">
        <v>54</v>
      </c>
      <c r="E22" s="64"/>
      <c r="F22" s="64">
        <f t="shared" si="1"/>
        <v>72737.61</v>
      </c>
    </row>
    <row r="23" spans="1:6">
      <c r="A23" s="69" t="s">
        <v>140</v>
      </c>
      <c r="B23" s="70" t="s">
        <v>86</v>
      </c>
      <c r="C23" s="71">
        <v>116648.56</v>
      </c>
      <c r="D23" s="64"/>
      <c r="E23" s="64"/>
      <c r="F23" s="64">
        <f t="shared" si="1"/>
        <v>116648.56</v>
      </c>
    </row>
    <row r="24" spans="1:6">
      <c r="A24" s="69" t="s">
        <v>179</v>
      </c>
      <c r="B24" s="70" t="s">
        <v>180</v>
      </c>
      <c r="C24" s="71">
        <v>140358.24</v>
      </c>
      <c r="D24" s="64"/>
      <c r="E24" s="64"/>
      <c r="F24" s="64">
        <f t="shared" si="1"/>
        <v>140358.24</v>
      </c>
    </row>
    <row r="25" spans="1:6">
      <c r="A25" s="69" t="s">
        <v>181</v>
      </c>
      <c r="B25" s="70" t="s">
        <v>85</v>
      </c>
      <c r="C25" s="71">
        <v>2276169.4300000002</v>
      </c>
      <c r="D25" s="64"/>
      <c r="E25" s="64"/>
      <c r="F25" s="64">
        <f t="shared" si="1"/>
        <v>2276169.4300000002</v>
      </c>
    </row>
    <row r="26" spans="1:6">
      <c r="A26" s="69" t="s">
        <v>182</v>
      </c>
      <c r="B26" s="70" t="s">
        <v>84</v>
      </c>
      <c r="C26" s="71">
        <v>230365.87</v>
      </c>
      <c r="D26" s="64"/>
      <c r="E26" s="64"/>
      <c r="F26" s="64">
        <f t="shared" si="1"/>
        <v>230365.87</v>
      </c>
    </row>
    <row r="27" spans="1:6">
      <c r="A27" s="69" t="s">
        <v>183</v>
      </c>
      <c r="B27" s="70" t="s">
        <v>83</v>
      </c>
      <c r="C27" s="71">
        <v>483943.07</v>
      </c>
      <c r="D27" s="64"/>
      <c r="E27" s="64"/>
      <c r="F27" s="64">
        <f t="shared" si="1"/>
        <v>483943.07</v>
      </c>
    </row>
    <row r="28" spans="1:6">
      <c r="A28" s="69" t="s">
        <v>104</v>
      </c>
      <c r="B28" s="70" t="s">
        <v>82</v>
      </c>
      <c r="C28" s="71">
        <v>27631116.559999999</v>
      </c>
      <c r="D28" s="64"/>
      <c r="E28" s="64">
        <f>7166.42+8462</f>
        <v>15628.42</v>
      </c>
      <c r="F28" s="64">
        <f>+C28+D28-E28</f>
        <v>27615488.139999997</v>
      </c>
    </row>
    <row r="29" spans="1:6">
      <c r="A29" s="69" t="s">
        <v>184</v>
      </c>
      <c r="B29" s="70" t="s">
        <v>81</v>
      </c>
      <c r="C29" s="71">
        <v>259622.24</v>
      </c>
      <c r="D29" s="64"/>
      <c r="E29" s="64"/>
      <c r="F29" s="64">
        <f>+C29+D29-E29</f>
        <v>259622.24</v>
      </c>
    </row>
    <row r="30" spans="1:6">
      <c r="A30" s="69" t="s">
        <v>185</v>
      </c>
      <c r="B30" s="70" t="s">
        <v>80</v>
      </c>
      <c r="C30" s="71">
        <v>7931658.6500000004</v>
      </c>
      <c r="D30" s="64"/>
      <c r="E30" s="64"/>
      <c r="F30" s="64">
        <f>+C30+D30-E30</f>
        <v>7931658.6500000004</v>
      </c>
    </row>
    <row r="31" spans="1:6">
      <c r="A31" s="69" t="s">
        <v>186</v>
      </c>
      <c r="B31" s="70" t="s">
        <v>79</v>
      </c>
      <c r="C31" s="71">
        <v>8866700.1099999994</v>
      </c>
      <c r="D31" s="64"/>
      <c r="E31" s="64">
        <f>3307.61+62.02</f>
        <v>3369.63</v>
      </c>
      <c r="F31" s="64">
        <f>+C31+D31-E31</f>
        <v>8863330.4799999986</v>
      </c>
    </row>
    <row r="32" spans="1:6">
      <c r="A32" s="69" t="s">
        <v>187</v>
      </c>
      <c r="B32" s="70" t="s">
        <v>78</v>
      </c>
      <c r="C32" s="71">
        <v>224210.72</v>
      </c>
      <c r="D32" s="64"/>
      <c r="E32" s="64"/>
      <c r="F32" s="64">
        <f>+C32+D32-E32</f>
        <v>224210.72</v>
      </c>
    </row>
    <row r="33" spans="1:8">
      <c r="A33" s="69" t="s">
        <v>127</v>
      </c>
      <c r="B33" s="70" t="s">
        <v>77</v>
      </c>
      <c r="C33" s="64">
        <f>+C8-C18</f>
        <v>72525.289999999106</v>
      </c>
      <c r="D33" s="64">
        <f>+D8-D18</f>
        <v>10928.91</v>
      </c>
      <c r="E33" s="64">
        <f>+E8-E18</f>
        <v>18177.360000000004</v>
      </c>
      <c r="F33" s="64">
        <f>+F8-F18</f>
        <v>65276.840000003576</v>
      </c>
      <c r="H33" s="72"/>
    </row>
    <row r="34" spans="1:8">
      <c r="A34" s="69" t="s">
        <v>142</v>
      </c>
      <c r="B34" s="70" t="s">
        <v>76</v>
      </c>
      <c r="C34" s="71">
        <f>+C35+C36-C37</f>
        <v>401465.2699999999</v>
      </c>
      <c r="D34" s="64">
        <f>+D35+D36-D37</f>
        <v>0</v>
      </c>
      <c r="E34" s="64">
        <f>+E35+E36-E37</f>
        <v>-7010.03</v>
      </c>
      <c r="F34" s="64">
        <f>+C34+D34-E34</f>
        <v>408475.29999999993</v>
      </c>
    </row>
    <row r="35" spans="1:8">
      <c r="A35" s="69" t="s">
        <v>112</v>
      </c>
      <c r="B35" s="70" t="s">
        <v>75</v>
      </c>
      <c r="C35" s="71">
        <v>1850592.47</v>
      </c>
      <c r="D35" s="64"/>
      <c r="E35" s="64">
        <f>300.44+9.16</f>
        <v>309.60000000000002</v>
      </c>
      <c r="F35" s="64">
        <f>+C35+D35-E35</f>
        <v>1850282.8699999999</v>
      </c>
    </row>
    <row r="36" spans="1:8" ht="25.5">
      <c r="A36" s="69" t="s">
        <v>118</v>
      </c>
      <c r="B36" s="70" t="s">
        <v>74</v>
      </c>
      <c r="C36" s="71">
        <v>-742375.06</v>
      </c>
      <c r="D36" s="64"/>
      <c r="E36" s="64"/>
      <c r="F36" s="64">
        <f>+C36+D36-E36</f>
        <v>-742375.06</v>
      </c>
    </row>
    <row r="37" spans="1:8">
      <c r="A37" s="69" t="s">
        <v>124</v>
      </c>
      <c r="B37" s="70" t="s">
        <v>73</v>
      </c>
      <c r="C37" s="71">
        <v>706752.14</v>
      </c>
      <c r="D37" s="64"/>
      <c r="E37" s="64">
        <f>3245.75+4073.88</f>
        <v>7319.63</v>
      </c>
      <c r="F37" s="64">
        <f>+C37+D37-E37</f>
        <v>699432.51</v>
      </c>
    </row>
    <row r="38" spans="1:8" ht="25.5">
      <c r="A38" s="69" t="s">
        <v>143</v>
      </c>
      <c r="B38" s="70" t="s">
        <v>72</v>
      </c>
      <c r="C38" s="71">
        <v>-17879.919999999998</v>
      </c>
      <c r="D38" s="64"/>
      <c r="E38" s="64"/>
      <c r="F38" s="64">
        <f>C38+D38-E38</f>
        <v>-17879.919999999998</v>
      </c>
    </row>
    <row r="39" spans="1:8" ht="25.5">
      <c r="A39" s="69" t="s">
        <v>160</v>
      </c>
      <c r="B39" s="70" t="s">
        <v>71</v>
      </c>
      <c r="C39" s="71">
        <v>-33.85</v>
      </c>
      <c r="D39" s="64"/>
      <c r="E39" s="64"/>
      <c r="F39" s="64">
        <f>C39+D39-E39</f>
        <v>-33.85</v>
      </c>
    </row>
    <row r="40" spans="1:8">
      <c r="A40" s="69" t="s">
        <v>166</v>
      </c>
      <c r="B40" s="70" t="s">
        <v>70</v>
      </c>
      <c r="C40" s="71"/>
      <c r="D40" s="64"/>
      <c r="E40" s="64"/>
      <c r="F40" s="64"/>
    </row>
    <row r="41" spans="1:8" ht="25.5">
      <c r="A41" s="69" t="s">
        <v>188</v>
      </c>
      <c r="B41" s="70" t="s">
        <v>69</v>
      </c>
      <c r="C41" s="71">
        <f>+C33+C34+C38+C39</f>
        <v>456076.78999999905</v>
      </c>
      <c r="D41" s="64">
        <f>+D33+D34+D38+D39</f>
        <v>10928.91</v>
      </c>
      <c r="E41" s="64">
        <f>+E33+E34+E38+E39</f>
        <v>11167.330000000005</v>
      </c>
      <c r="F41" s="71">
        <f>+F33+F34+F38+F39</f>
        <v>455838.37000000355</v>
      </c>
      <c r="G41" s="72"/>
    </row>
    <row r="42" spans="1:8">
      <c r="A42" s="69" t="s">
        <v>112</v>
      </c>
      <c r="B42" s="70" t="s">
        <v>68</v>
      </c>
      <c r="C42" s="71">
        <v>1159372.25</v>
      </c>
      <c r="D42" s="64"/>
      <c r="E42" s="64"/>
      <c r="F42" s="64">
        <f>+C42+D42-E42</f>
        <v>1159372.25</v>
      </c>
    </row>
    <row r="43" spans="1:8">
      <c r="A43" s="69" t="s">
        <v>189</v>
      </c>
      <c r="B43" s="70" t="s">
        <v>67</v>
      </c>
      <c r="C43" s="71">
        <f>+C41+C42</f>
        <v>1615449.0399999991</v>
      </c>
      <c r="D43" s="64">
        <f>+D41+D42</f>
        <v>10928.91</v>
      </c>
      <c r="E43" s="64">
        <f>+E41+E42</f>
        <v>11167.330000000005</v>
      </c>
      <c r="F43" s="71">
        <f>+F41+F42</f>
        <v>1615210.6200000036</v>
      </c>
      <c r="G43" s="72"/>
    </row>
    <row r="44" spans="1:8">
      <c r="A44" s="69" t="s">
        <v>112</v>
      </c>
      <c r="B44" s="70" t="s">
        <v>66</v>
      </c>
      <c r="C44" s="71"/>
      <c r="D44" s="64"/>
      <c r="E44" s="64"/>
      <c r="F44" s="64"/>
      <c r="G44" s="72"/>
    </row>
    <row r="45" spans="1:8">
      <c r="A45" s="69" t="s">
        <v>118</v>
      </c>
      <c r="B45" s="70" t="s">
        <v>65</v>
      </c>
      <c r="C45" s="71"/>
      <c r="D45" s="64"/>
      <c r="E45" s="64"/>
      <c r="F45" s="64"/>
      <c r="G45" s="72"/>
    </row>
    <row r="46" spans="1:8">
      <c r="A46" s="60" t="s">
        <v>106</v>
      </c>
    </row>
    <row r="47" spans="1:8" s="43" customFormat="1" ht="12.75" customHeight="1">
      <c r="A47" s="41" t="s">
        <v>201</v>
      </c>
      <c r="B47" s="56"/>
      <c r="C47" s="56"/>
      <c r="D47" s="40"/>
      <c r="E47" s="41" t="s">
        <v>202</v>
      </c>
      <c r="F47" s="73"/>
    </row>
    <row r="48" spans="1:8" s="43" customFormat="1" ht="12.75" customHeight="1">
      <c r="A48" s="57" t="s">
        <v>190</v>
      </c>
      <c r="B48" s="57"/>
      <c r="C48" s="57"/>
      <c r="D48" s="42"/>
      <c r="E48" s="42" t="s">
        <v>64</v>
      </c>
    </row>
    <row r="49" spans="1:6" s="43" customFormat="1" ht="15">
      <c r="A49" s="100" t="s">
        <v>99</v>
      </c>
      <c r="B49" s="101"/>
      <c r="C49" s="101"/>
      <c r="D49" s="101"/>
      <c r="F49" s="59"/>
    </row>
    <row r="50" spans="1:6" s="43" customFormat="1" ht="15">
      <c r="A50" s="58"/>
      <c r="B50" s="44"/>
      <c r="C50" s="44"/>
      <c r="D50" s="44"/>
      <c r="F50" s="59"/>
    </row>
    <row r="51" spans="1:6" s="43" customFormat="1" ht="15" customHeight="1">
      <c r="A51" s="41" t="s">
        <v>376</v>
      </c>
      <c r="B51" s="56"/>
      <c r="C51" s="56"/>
      <c r="D51" s="40"/>
      <c r="E51" s="41" t="s">
        <v>377</v>
      </c>
      <c r="F51" s="73"/>
    </row>
    <row r="52" spans="1:6" s="43" customFormat="1" ht="12.75" customHeight="1">
      <c r="A52" s="57" t="s">
        <v>191</v>
      </c>
      <c r="B52" s="57"/>
      <c r="C52" s="57"/>
      <c r="D52" s="42"/>
      <c r="E52" s="42" t="s">
        <v>64</v>
      </c>
    </row>
  </sheetData>
  <mergeCells count="2">
    <mergeCell ref="A4:F4"/>
    <mergeCell ref="A49:D49"/>
  </mergeCells>
  <pageMargins left="0.9055118110236221" right="0.31496062992125984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4</vt:i4>
      </vt:variant>
    </vt:vector>
  </HeadingPairs>
  <TitlesOfParts>
    <vt:vector size="9" baseType="lpstr">
      <vt:lpstr>Titulinis</vt:lpstr>
      <vt:lpstr>VRA</vt:lpstr>
      <vt:lpstr>FBA</vt:lpstr>
      <vt:lpstr>1 priedas</vt:lpstr>
      <vt:lpstr>2 priedas</vt:lpstr>
      <vt:lpstr>Titulinis!Print_Area</vt:lpstr>
      <vt:lpstr>'1 priedas'!Print_Titles</vt:lpstr>
      <vt:lpstr>FBA!Print_Titles</vt:lpstr>
      <vt:lpstr>VRA!Print_Titles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 Miglinienė</dc:creator>
  <cp:lastModifiedBy>Dalia Miglinienė</cp:lastModifiedBy>
  <cp:lastPrinted>2026-08-14T11:29:45Z</cp:lastPrinted>
  <dcterms:created xsi:type="dcterms:W3CDTF">2016-08-10T06:36:25Z</dcterms:created>
  <dcterms:modified xsi:type="dcterms:W3CDTF">2026-08-14T11:43:05Z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