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migliniene\Documents\Ataskaitos\Finansams\Biudžeto vykdymo ataskaitos\2026\"/>
    </mc:Choice>
  </mc:AlternateContent>
  <xr:revisionPtr revIDLastSave="0" documentId="13_ncr:1_{EE447783-6816-4728-AF63-8E832BBC7593}" xr6:coauthVersionLast="47" xr6:coauthVersionMax="47" xr10:uidLastSave="{00000000-0000-0000-0000-000000000000}"/>
  <bookViews>
    <workbookView xWindow="22932" yWindow="-108" windowWidth="30936" windowHeight="16776" xr2:uid="{00000000-000D-0000-FFFF-FFFF00000000}"/>
  </bookViews>
  <sheets>
    <sheet name="Titulinis" sheetId="2" r:id="rId1"/>
    <sheet name="1 priedas" sheetId="117" r:id="rId2"/>
    <sheet name="3 priedas" sheetId="118" r:id="rId3"/>
  </sheets>
  <externalReferences>
    <externalReference r:id="rId4"/>
    <externalReference r:id="rId5"/>
    <externalReference r:id="rId6"/>
  </externalReferences>
  <definedNames>
    <definedName name="a">#REF!</definedName>
    <definedName name="AccessDatabase" hidden="1">"C:\Documents and Settings\tlk\Desktop\4AL.mdb"</definedName>
    <definedName name="adresas">#REF!</definedName>
    <definedName name="as">#REF!</definedName>
    <definedName name="BEx3O85IKWARA6NCJOLRBRJFMEWW" hidden="1">[1]Table!#REF!</definedName>
    <definedName name="BEx5MLQZM68YQSKARVWTTPINFQ2C" hidden="1">[1]Table!#REF!</definedName>
    <definedName name="BExERWCEBKQRYWRQLYJ4UCMMKTHG" hidden="1">[1]Table!#REF!</definedName>
    <definedName name="BExMBYPQDG9AYDQ5E8IECVFREPO6" hidden="1">[1]Table!#REF!</definedName>
    <definedName name="BExQ9ZLYHWABXAA9NJDW8ZS0UQ9P" hidden="1">[1]Table!#REF!</definedName>
    <definedName name="BExTUY9WNSJ91GV8CP0SKJTEIV82" hidden="1">[1]Table!#REF!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indres" hidden="1">[1]Table!#REF!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Titulinis!$A$1:$J$26</definedName>
    <definedName name="_xlnm.Print_Titles" localSheetId="1">'1 priedas'!$35:$37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hidden="1">[1]Table!#REF!</definedName>
    <definedName name="Sritis">#REF!</definedName>
    <definedName name="Statusas">[2]Sheet1!$A$2:$A$6</definedName>
    <definedName name="t">[3]Vlist!$A$2:$A$12</definedName>
    <definedName name="Taip_Ne">#REF!</definedName>
    <definedName name="TOTALS">#REF!</definedName>
    <definedName name="V" hidden="1">[1]Table!#REF!</definedName>
    <definedName name="VAgrupe">#REF!</definedName>
    <definedName name="vieta">#REF!</definedName>
    <definedName name="x" hidden="1">[1]Table!#REF!</definedName>
    <definedName name="X4AL_III_ketv__AL__2__List">#REF!</definedName>
    <definedName name="Z_8707ECF5_6A2F_46BC_B748_FE9148E869DB_.wvu.PrintArea" localSheetId="0" hidden="1">Titulinis!$A$1:$E$31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118" l="1"/>
  <c r="A1" i="118"/>
  <c r="A2" i="117"/>
  <c r="A1" i="117"/>
</calcChain>
</file>

<file path=xl/sharedStrings.xml><?xml version="1.0" encoding="utf-8"?>
<sst xmlns="http://schemas.openxmlformats.org/spreadsheetml/2006/main" count="654" uniqueCount="146">
  <si>
    <t>Alytaus miesto savivaldybės administracija, 188706935, Rotušės a. 4, LT-62504 Alytus</t>
  </si>
  <si>
    <t>(įstaigos pavadinimas, kodas Juridinių asmenų registre, adresas)</t>
  </si>
  <si>
    <t/>
  </si>
  <si>
    <t>ATASKAITA</t>
  </si>
  <si>
    <t>Nr.</t>
  </si>
  <si>
    <t>(data)</t>
  </si>
  <si>
    <t xml:space="preserve">     Kodas</t>
  </si>
  <si>
    <t>Ministerijos/Savivaldybės</t>
  </si>
  <si>
    <t>Departamento</t>
  </si>
  <si>
    <t>Įstaigos</t>
  </si>
  <si>
    <t>188706935</t>
  </si>
  <si>
    <t>Programos</t>
  </si>
  <si>
    <t>(eurais, ct)</t>
  </si>
  <si>
    <t>Eil. Nr.</t>
  </si>
  <si>
    <t>Gauti biudžeto asignavimai per ataskaitinį laikotarpį</t>
  </si>
  <si>
    <t>Panaudoti asignavimai</t>
  </si>
  <si>
    <t>1</t>
  </si>
  <si>
    <t>2</t>
  </si>
  <si>
    <t>3</t>
  </si>
  <si>
    <t>4</t>
  </si>
  <si>
    <t>5</t>
  </si>
  <si>
    <t>6</t>
  </si>
  <si>
    <t>7</t>
  </si>
  <si>
    <t>(parašas)</t>
  </si>
  <si>
    <t>BIUDŽETO VYKDYMO ATASKAITŲ RINKINYS</t>
  </si>
  <si>
    <t>Alytaus miesto savivaldybės administracija, kodas 188706935, adresas Rotušės a. 4, Alytus</t>
  </si>
  <si>
    <t>Pilka spalva parašytas tekstas paliktas tik aiškumo dėlei, ir yra nespausdinamas</t>
  </si>
  <si>
    <t>(įstaigos vadovo ar jo įgalioto asmens pareigų  pavadinimas)</t>
  </si>
  <si>
    <t>(vardas ir pavardė)</t>
  </si>
  <si>
    <t>BIUDŽETO IŠLAIDŲ SĄMATOS VYKDYMO</t>
  </si>
  <si>
    <t>(programos pavadinimas)</t>
  </si>
  <si>
    <t>Kodas</t>
  </si>
  <si>
    <t>Asignavimų planas, įskaitant patikslinimus</t>
  </si>
  <si>
    <t>Gauti asignavimai</t>
  </si>
  <si>
    <t>Išlaidų ekonominės klasifikacijos kodas</t>
  </si>
  <si>
    <t>Išlaidų pavadinimas</t>
  </si>
  <si>
    <t>metams</t>
  </si>
  <si>
    <t>ataskaitiniam laikotarpiui</t>
  </si>
  <si>
    <t>kartu su įskaitytu praėjusių metų lėšų likučiu</t>
  </si>
  <si>
    <t>IŠLAIDOS</t>
  </si>
  <si>
    <t>Darbo užmokestis</t>
  </si>
  <si>
    <t xml:space="preserve">Socialinio draudimo įmokos </t>
  </si>
  <si>
    <t>8</t>
  </si>
  <si>
    <t>11</t>
  </si>
  <si>
    <t>12</t>
  </si>
  <si>
    <t>14</t>
  </si>
  <si>
    <t>15</t>
  </si>
  <si>
    <t>16</t>
  </si>
  <si>
    <t>20</t>
  </si>
  <si>
    <t>30</t>
  </si>
  <si>
    <t xml:space="preserve">Socialinė parama (socialinės paramos pašalpos) </t>
  </si>
  <si>
    <t xml:space="preserve">Darbdavių socialinė parama </t>
  </si>
  <si>
    <t>Darbdavių socialinė parama pinigais</t>
  </si>
  <si>
    <t>Kitos išlaidos</t>
  </si>
  <si>
    <t>Materialiojo ir nematerialiojo turto įsigijimo išlaidos</t>
  </si>
  <si>
    <t xml:space="preserve">Darbo užmokestis ir socialinis draudimas </t>
  </si>
  <si>
    <t>17</t>
  </si>
  <si>
    <t>Palūkanos</t>
  </si>
  <si>
    <t>Asignavimų valdytojų sumokėtos palūkanos</t>
  </si>
  <si>
    <t>Subsidijos iš biudžeto lėšų</t>
  </si>
  <si>
    <t>Subsidijos gaminiams</t>
  </si>
  <si>
    <t>9</t>
  </si>
  <si>
    <t>ALYTAUS MIESTO SAVIVALDYBĖS ADMINISTRACIJA</t>
  </si>
  <si>
    <t xml:space="preserve">Darbo užmokestis pinigais </t>
  </si>
  <si>
    <t>Transporto išlaikymo  ir transporto paslaugų įsigijimo išlaidos</t>
  </si>
  <si>
    <t>Komandiruočių išlaidos</t>
  </si>
  <si>
    <t>Gyvenamųjų vietovių viešojo ūkio išlaidos</t>
  </si>
  <si>
    <t xml:space="preserve"> Materialiojo ir nematerialiojo turto nuomos išlaidos</t>
  </si>
  <si>
    <t>Kvalifikacijos kėlimo išlaidos</t>
  </si>
  <si>
    <t>Ekspertų ir konsultantų paslaugų įsigijimo išlaidos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</si>
  <si>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</si>
  <si>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</si>
  <si>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</si>
  <si>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</si>
  <si>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</si>
  <si>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Kitų prekių ir paslaugų įsigijimo išlaidos</t>
  </si>
  <si>
    <t xml:space="preserve">Subsidijos </t>
  </si>
  <si>
    <t xml:space="preserve">Socialinės išmokos (pašalpos) </t>
  </si>
  <si>
    <t xml:space="preserve">Socialinė parama pinigais </t>
  </si>
  <si>
    <t xml:space="preserve">Socialinė parama natūra </t>
  </si>
  <si>
    <t xml:space="preserve">Stipendijoms </t>
  </si>
  <si>
    <t xml:space="preserve"> MATERIALIOJO IR NEMATERIALIOJO TURTO ĮSIGIJIMO, FINANSINIO TURTO PADIDĖJIMO IR FINANSINIŲ ĮSIPAREIGOJIMŲ VYKDYMO IŠLAIDOS</t>
  </si>
  <si>
    <t>Ilgalaikio materialiojo turto kūrimo ir įsigijimo išlaidos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</si>
  <si>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</si>
  <si>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</si>
  <si>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</si>
  <si>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</si>
  <si>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</si>
  <si>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</si>
  <si>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</si>
  <si>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</si>
  <si>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</si>
  <si>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</si>
  <si>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Kito nematerialiojo turto įsigijimo išlaidos</t>
  </si>
  <si>
    <t xml:space="preserve">IŠ VISO </t>
  </si>
  <si>
    <t xml:space="preserve">Palūkanos </t>
  </si>
  <si>
    <t>Perkeltas įmokų likutis ataskaitinių metų pradžioje
(iždo sąskaita)</t>
  </si>
  <si>
    <t>Panaudoti asignavimai per ataskaitinį laikotarpį</t>
  </si>
  <si>
    <t>Negautas asignavimų likutis iš iždo (2+4-5)</t>
  </si>
  <si>
    <t>Nepanaudotas asignavimų likutis sąskaitoje, kasoje, mokėjimo kortelėse</t>
  </si>
  <si>
    <t>Bendras nepanaudotas asignavimų likutis ataskaitinio laikotarpio pabaigoje (7+8)</t>
  </si>
  <si>
    <t>1.1. Finansavimo šaltinis 31</t>
  </si>
  <si>
    <t>1.2. Finansavimo šaltinis 32</t>
  </si>
  <si>
    <t>1.3. Finansavimo šaltinis 361</t>
  </si>
  <si>
    <t>1.4. Finansavimo šaltinis 362</t>
  </si>
  <si>
    <t>Prekių ir paslaugų įsigijimo  išlaidos</t>
  </si>
  <si>
    <t>Ryšių įrangos ir ryšių paslaugų įsigijimo išlaidos</t>
  </si>
  <si>
    <t>Materialiojo turto paprastojo remonto prekių ir paslaugų įsigijimo išlaidos</t>
  </si>
  <si>
    <t>Faktinės įmokos į biudžetą per ataskaitinį laikotarpį</t>
  </si>
  <si>
    <t>Kompiuterinės techninės ir elektroninių ryšių įrangos įsigijimo išlaidos</t>
  </si>
  <si>
    <t xml:space="preserve">Savivaldybių sumokėtos palūkanos </t>
  </si>
  <si>
    <t>(eurai, ct)</t>
  </si>
  <si>
    <t>Finansavimo šaltinio kodas</t>
  </si>
  <si>
    <t>(finansinę apskaitą tvarkančio asmens, centralizuotos apskaitos įstaigos vadovo arba jo įgalioto asmens pareigų pavadinimas)</t>
  </si>
  <si>
    <t>Administracijos direktorius</t>
  </si>
  <si>
    <t>Gintaras Rakaitis</t>
  </si>
  <si>
    <t>Finansavimo šaltinio</t>
  </si>
  <si>
    <t>23</t>
  </si>
  <si>
    <t>Viešinimo išlaidos</t>
  </si>
  <si>
    <t xml:space="preserve">Biudžeto vykdymo ataskaitų rinkinių rengimo taisyklių
1 priedas   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</si>
  <si>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</si>
  <si>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Kitos išlaidos turtui įsigyti</t>
  </si>
  <si>
    <t>Buhalterinės apskaitos skyriaus vedėjas</t>
  </si>
  <si>
    <t>Daivaras Radzevičius</t>
  </si>
  <si>
    <t>Biudžeto vykdymo ataskaitų rinkinių rengimo taisyklių
3 priedas</t>
  </si>
  <si>
    <t>Lietuvos Respublikos tam tikrų metų biudžeto  patvirtinimo įstatymu  patvirtintos įmokos metams</t>
  </si>
  <si>
    <t>Biudžetinių įstaigų  pajamos, kaip jos apibrėžiamos Lietuvos Respublikos biudžeto sandaros įstatymo 2 straipsnio  4 dalyje, iš viso, iš jų:</t>
  </si>
  <si>
    <t>Pastaba.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</si>
  <si>
    <t>Medikamentų ir medicininių prekių bei paslaugų įsigijimo išlaidos</t>
  </si>
  <si>
    <t>Aprangos ir patalynės įsigijimo bei priežiūros išlaidos</t>
  </si>
  <si>
    <t>2026 M. KOVO 31 D. PASIBAIGUSIO ATASKAITINIO LAIKOTARPIO</t>
  </si>
  <si>
    <t>2026 m. kovo 31 d. pasibaigusio ataskaitinio laikotarpio BIUDŽETO VYKDYMO ATASKAITŲ RINKINYS</t>
  </si>
  <si>
    <t>2026 M. KOVO 31 D.</t>
  </si>
  <si>
    <t>1 ketvirčio</t>
  </si>
  <si>
    <t>(I ketvirčio, pusmečio, 9 mėnesių, metų)</t>
  </si>
  <si>
    <t>Suvestinė</t>
  </si>
  <si>
    <t xml:space="preserve">Palūkanos rezidentams, kitiems nei valdžios sektorius, (tik už tiesioginę skolą) </t>
  </si>
  <si>
    <t>Socialinė parama (socialinės paramos pašalpos ir šalpos išmokos) ir rentos</t>
  </si>
  <si>
    <t>Kitos einamosios išlaidos</t>
  </si>
  <si>
    <t xml:space="preserve">Kitos einamosios išlaidos kitiems tikslams </t>
  </si>
  <si>
    <t xml:space="preserve">Statybos skyriaus vedėja,
pavaduojanti administracijos direktorių </t>
  </si>
  <si>
    <t>Žaneta Stasionienė</t>
  </si>
  <si>
    <t>I ketvirčio, pusmečio, 9 mėnesių, metų informacijos apie biudžetinių įstaigų pajamas pagal 2026 m. kovo 31 d. duomenis forma Nr. 1)</t>
  </si>
  <si>
    <t>INFORMACIJA APIE BIUDŽETINIŲ ĮSTAIGŲ PAJAMAS PAGAL 2026 M. KOVO 31 D. DUOMENIS</t>
  </si>
  <si>
    <t>(I ketvirčio)</t>
  </si>
  <si>
    <t>2026 m. balandžio 10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</si>
</sst>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27]#,##0.00;\-#,##0.00"/>
    <numFmt numFmtId="165" formatCode="_-* #,##0.00\ _L_t_-;\-* #,##0.00\ _L_t_-;_-* &quot;-&quot;??\ _L_t_-;_-@_-"/>
    <numFmt numFmtId="166" formatCode="[$-10427]#,##0;\-#,##0"/>
    <numFmt numFmtId="167" formatCode="[$-10427]#,##0.00;\-#,##0.00;&quot;&quot;"/>
  </numFmts>
  <fonts count="72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186"/>
    </font>
    <font>
      <u/>
      <sz val="10"/>
      <color indexed="62"/>
      <name val="Arial"/>
      <family val="2"/>
    </font>
    <font>
      <u/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186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sz val="12"/>
      <name val="TimesLT"/>
      <charset val="186"/>
    </font>
    <font>
      <sz val="11"/>
      <color indexed="14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  <scheme val="minor"/>
    </font>
    <font>
      <sz val="9"/>
      <name val="Times New Roman"/>
      <family val="1"/>
      <charset val="186"/>
    </font>
    <font>
      <sz val="10"/>
      <name val="Times New Roman Baltic"/>
      <charset val="186"/>
    </font>
    <font>
      <sz val="9"/>
      <name val="Times New Roman"/>
      <family val="1"/>
      <charset val="186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name val="Times New Roman"/>
      <family val="1"/>
      <charset val="186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7"/>
      <color rgb="FF000000"/>
      <name val="Times New Roman"/>
    </font>
    <font>
      <sz val="11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10"/>
      <color rgb="FF000000"/>
      <name val="Times New Roman"/>
    </font>
  </fonts>
  <fills count="53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/>
      <diagonal/>
    </border>
  </borders>
  <cellStyleXfs count="671">
    <xf numFmtId="0" fontId="0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13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19" fillId="28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9" fillId="25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29" fillId="25" borderId="1" applyNumberFormat="0" applyAlignment="0" applyProtection="0"/>
    <xf numFmtId="0" fontId="13" fillId="0" borderId="0"/>
    <xf numFmtId="0" fontId="13" fillId="0" borderId="0"/>
    <xf numFmtId="0" fontId="47" fillId="0" borderId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46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2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2" fillId="34" borderId="0"/>
    <xf numFmtId="0" fontId="33" fillId="34" borderId="0"/>
    <xf numFmtId="0" fontId="34" fillId="0" borderId="0"/>
    <xf numFmtId="0" fontId="34" fillId="0" borderId="0"/>
    <xf numFmtId="0" fontId="15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32" fillId="34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34" borderId="0"/>
    <xf numFmtId="0" fontId="31" fillId="0" borderId="0"/>
    <xf numFmtId="0" fontId="3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/>
    <xf numFmtId="0" fontId="47" fillId="0" borderId="0"/>
    <xf numFmtId="0" fontId="49" fillId="0" borderId="0"/>
    <xf numFmtId="0" fontId="13" fillId="0" borderId="0"/>
    <xf numFmtId="0" fontId="13" fillId="0" borderId="0"/>
    <xf numFmtId="0" fontId="32" fillId="34" borderId="0"/>
    <xf numFmtId="0" fontId="33" fillId="34" borderId="0"/>
    <xf numFmtId="0" fontId="13" fillId="0" borderId="0"/>
    <xf numFmtId="0" fontId="32" fillId="34" borderId="0"/>
    <xf numFmtId="0" fontId="32" fillId="34" borderId="0"/>
    <xf numFmtId="0" fontId="32" fillId="34" borderId="0"/>
    <xf numFmtId="0" fontId="33" fillId="34" borderId="0"/>
    <xf numFmtId="0" fontId="32" fillId="34" borderId="0"/>
    <xf numFmtId="0" fontId="32" fillId="34" borderId="0"/>
    <xf numFmtId="0" fontId="33" fillId="34" borderId="0"/>
    <xf numFmtId="0" fontId="32" fillId="34" borderId="0"/>
    <xf numFmtId="0" fontId="32" fillId="34" borderId="0"/>
    <xf numFmtId="0" fontId="33" fillId="34" borderId="0"/>
    <xf numFmtId="0" fontId="32" fillId="34" borderId="0"/>
    <xf numFmtId="0" fontId="32" fillId="34" borderId="0"/>
    <xf numFmtId="0" fontId="33" fillId="34" borderId="0"/>
    <xf numFmtId="0" fontId="32" fillId="34" borderId="0"/>
    <xf numFmtId="0" fontId="32" fillId="34" borderId="0"/>
    <xf numFmtId="0" fontId="33" fillId="34" borderId="0"/>
    <xf numFmtId="0" fontId="32" fillId="34" borderId="0"/>
    <xf numFmtId="0" fontId="32" fillId="34" borderId="0"/>
    <xf numFmtId="0" fontId="33" fillId="34" borderId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2" fillId="24" borderId="1" applyNumberFormat="0" applyFont="0" applyAlignment="0" applyProtection="0"/>
    <xf numFmtId="0" fontId="32" fillId="24" borderId="1" applyNumberFormat="0" applyFont="0" applyAlignment="0" applyProtection="0"/>
    <xf numFmtId="0" fontId="33" fillId="24" borderId="1" applyNumberFormat="0" applyFon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5" fillId="28" borderId="6" applyNumberFormat="0" applyAlignment="0" applyProtection="0"/>
    <xf numFmtId="0" fontId="31" fillId="0" borderId="0"/>
    <xf numFmtId="4" fontId="32" fillId="33" borderId="1" applyNumberFormat="0" applyProtection="0">
      <alignment vertical="center"/>
    </xf>
    <xf numFmtId="4" fontId="32" fillId="33" borderId="1" applyNumberFormat="0" applyProtection="0">
      <alignment vertical="center"/>
    </xf>
    <xf numFmtId="4" fontId="36" fillId="39" borderId="1" applyNumberFormat="0" applyProtection="0">
      <alignment vertical="center"/>
    </xf>
    <xf numFmtId="4" fontId="32" fillId="39" borderId="1" applyNumberFormat="0" applyProtection="0">
      <alignment horizontal="left" vertical="center" indent="1"/>
    </xf>
    <xf numFmtId="4" fontId="32" fillId="39" borderId="1" applyNumberFormat="0" applyProtection="0">
      <alignment horizontal="left" vertical="center" indent="1"/>
    </xf>
    <xf numFmtId="0" fontId="37" fillId="33" borderId="8" applyNumberFormat="0" applyProtection="0">
      <alignment horizontal="left" vertical="top" indent="1"/>
    </xf>
    <xf numFmtId="4" fontId="32" fillId="6" borderId="1" applyNumberFormat="0" applyProtection="0">
      <alignment horizontal="left" vertical="center" indent="1"/>
    </xf>
    <xf numFmtId="4" fontId="32" fillId="6" borderId="1" applyNumberFormat="0" applyProtection="0">
      <alignment horizontal="left" vertical="center" indent="1"/>
    </xf>
    <xf numFmtId="4" fontId="32" fillId="2" borderId="1" applyNumberFormat="0" applyProtection="0">
      <alignment horizontal="right" vertical="center"/>
    </xf>
    <xf numFmtId="4" fontId="32" fillId="2" borderId="1" applyNumberFormat="0" applyProtection="0">
      <alignment horizontal="right" vertical="center"/>
    </xf>
    <xf numFmtId="4" fontId="32" fillId="40" borderId="1" applyNumberFormat="0" applyProtection="0">
      <alignment horizontal="right" vertical="center"/>
    </xf>
    <xf numFmtId="4" fontId="32" fillId="40" borderId="1" applyNumberFormat="0" applyProtection="0">
      <alignment horizontal="right" vertical="center"/>
    </xf>
    <xf numFmtId="4" fontId="32" fillId="35" borderId="9" applyNumberFormat="0" applyProtection="0">
      <alignment horizontal="right" vertical="center"/>
    </xf>
    <xf numFmtId="4" fontId="32" fillId="35" borderId="9" applyNumberFormat="0" applyProtection="0">
      <alignment horizontal="right" vertical="center"/>
    </xf>
    <xf numFmtId="4" fontId="32" fillId="5" borderId="1" applyNumberFormat="0" applyProtection="0">
      <alignment horizontal="right" vertical="center"/>
    </xf>
    <xf numFmtId="4" fontId="32" fillId="5" borderId="1" applyNumberFormat="0" applyProtection="0">
      <alignment horizontal="right" vertical="center"/>
    </xf>
    <xf numFmtId="4" fontId="32" fillId="7" borderId="1" applyNumberFormat="0" applyProtection="0">
      <alignment horizontal="right" vertical="center"/>
    </xf>
    <xf numFmtId="4" fontId="32" fillId="7" borderId="1" applyNumberFormat="0" applyProtection="0">
      <alignment horizontal="right" vertical="center"/>
    </xf>
    <xf numFmtId="4" fontId="32" fillId="37" borderId="1" applyNumberFormat="0" applyProtection="0">
      <alignment horizontal="right" vertical="center"/>
    </xf>
    <xf numFmtId="4" fontId="32" fillId="37" borderId="1" applyNumberFormat="0" applyProtection="0">
      <alignment horizontal="right" vertical="center"/>
    </xf>
    <xf numFmtId="4" fontId="32" fillId="36" borderId="1" applyNumberFormat="0" applyProtection="0">
      <alignment horizontal="right" vertical="center"/>
    </xf>
    <xf numFmtId="4" fontId="32" fillId="36" borderId="1" applyNumberFormat="0" applyProtection="0">
      <alignment horizontal="right" vertical="center"/>
    </xf>
    <xf numFmtId="4" fontId="32" fillId="41" borderId="1" applyNumberFormat="0" applyProtection="0">
      <alignment horizontal="right" vertical="center"/>
    </xf>
    <xf numFmtId="4" fontId="32" fillId="41" borderId="1" applyNumberFormat="0" applyProtection="0">
      <alignment horizontal="right" vertical="center"/>
    </xf>
    <xf numFmtId="4" fontId="32" fillId="4" borderId="1" applyNumberFormat="0" applyProtection="0">
      <alignment horizontal="right" vertical="center"/>
    </xf>
    <xf numFmtId="4" fontId="32" fillId="4" borderId="1" applyNumberFormat="0" applyProtection="0">
      <alignment horizontal="right" vertical="center"/>
    </xf>
    <xf numFmtId="4" fontId="32" fillId="42" borderId="9" applyNumberFormat="0" applyProtection="0">
      <alignment horizontal="left" vertical="center" indent="1"/>
    </xf>
    <xf numFmtId="4" fontId="32" fillId="42" borderId="9" applyNumberFormat="0" applyProtection="0">
      <alignment horizontal="left" vertical="center" indent="1"/>
    </xf>
    <xf numFmtId="4" fontId="31" fillId="43" borderId="9" applyNumberFormat="0" applyProtection="0">
      <alignment horizontal="left" vertical="center" indent="1"/>
    </xf>
    <xf numFmtId="4" fontId="31" fillId="43" borderId="9" applyNumberFormat="0" applyProtection="0">
      <alignment horizontal="left" vertical="center" indent="1"/>
    </xf>
    <xf numFmtId="4" fontId="31" fillId="43" borderId="9" applyNumberFormat="0" applyProtection="0">
      <alignment horizontal="left" vertical="center" indent="1"/>
    </xf>
    <xf numFmtId="4" fontId="31" fillId="43" borderId="9" applyNumberFormat="0" applyProtection="0">
      <alignment horizontal="left" vertical="center" indent="1"/>
    </xf>
    <xf numFmtId="4" fontId="32" fillId="44" borderId="1" applyNumberFormat="0" applyProtection="0">
      <alignment horizontal="right" vertical="center"/>
    </xf>
    <xf numFmtId="4" fontId="32" fillId="44" borderId="1" applyNumberFormat="0" applyProtection="0">
      <alignment horizontal="right" vertical="center"/>
    </xf>
    <xf numFmtId="4" fontId="32" fillId="45" borderId="9" applyNumberFormat="0" applyProtection="0">
      <alignment horizontal="left" vertical="center" indent="1"/>
    </xf>
    <xf numFmtId="4" fontId="32" fillId="45" borderId="9" applyNumberFormat="0" applyProtection="0">
      <alignment horizontal="left" vertical="center" indent="1"/>
    </xf>
    <xf numFmtId="4" fontId="32" fillId="44" borderId="9" applyNumberFormat="0" applyProtection="0">
      <alignment horizontal="left" vertical="center" indent="1"/>
    </xf>
    <xf numFmtId="4" fontId="32" fillId="44" borderId="9" applyNumberFormat="0" applyProtection="0">
      <alignment horizontal="left" vertical="center" indent="1"/>
    </xf>
    <xf numFmtId="0" fontId="32" fillId="32" borderId="1" applyNumberFormat="0" applyProtection="0">
      <alignment horizontal="left" vertical="center" indent="1"/>
    </xf>
    <xf numFmtId="0" fontId="32" fillId="32" borderId="1" applyNumberFormat="0" applyProtection="0">
      <alignment horizontal="left" vertical="center" indent="1"/>
    </xf>
    <xf numFmtId="0" fontId="32" fillId="43" borderId="8" applyNumberFormat="0" applyProtection="0">
      <alignment horizontal="left" vertical="top" indent="1"/>
    </xf>
    <xf numFmtId="0" fontId="32" fillId="43" borderId="8" applyNumberFormat="0" applyProtection="0">
      <alignment horizontal="left" vertical="top" indent="1"/>
    </xf>
    <xf numFmtId="0" fontId="33" fillId="43" borderId="8" applyNumberFormat="0" applyProtection="0">
      <alignment horizontal="left" vertical="top" indent="1"/>
    </xf>
    <xf numFmtId="0" fontId="32" fillId="46" borderId="1" applyNumberFormat="0" applyProtection="0">
      <alignment horizontal="left" vertical="center" indent="1"/>
    </xf>
    <xf numFmtId="0" fontId="32" fillId="46" borderId="1" applyNumberFormat="0" applyProtection="0">
      <alignment horizontal="left" vertical="center" indent="1"/>
    </xf>
    <xf numFmtId="0" fontId="32" fillId="44" borderId="8" applyNumberFormat="0" applyProtection="0">
      <alignment horizontal="left" vertical="top" indent="1"/>
    </xf>
    <xf numFmtId="0" fontId="32" fillId="44" borderId="8" applyNumberFormat="0" applyProtection="0">
      <alignment horizontal="left" vertical="top" indent="1"/>
    </xf>
    <xf numFmtId="0" fontId="33" fillId="44" borderId="8" applyNumberFormat="0" applyProtection="0">
      <alignment horizontal="left" vertical="top" indent="1"/>
    </xf>
    <xf numFmtId="0" fontId="32" fillId="3" borderId="1" applyNumberFormat="0" applyProtection="0">
      <alignment horizontal="left" vertical="center" indent="1"/>
    </xf>
    <xf numFmtId="0" fontId="32" fillId="3" borderId="1" applyNumberFormat="0" applyProtection="0">
      <alignment horizontal="left" vertical="center" indent="1"/>
    </xf>
    <xf numFmtId="0" fontId="32" fillId="3" borderId="8" applyNumberFormat="0" applyProtection="0">
      <alignment horizontal="left" vertical="top" indent="1"/>
    </xf>
    <xf numFmtId="0" fontId="32" fillId="3" borderId="8" applyNumberFormat="0" applyProtection="0">
      <alignment horizontal="left" vertical="top" indent="1"/>
    </xf>
    <xf numFmtId="0" fontId="33" fillId="3" borderId="8" applyNumberFormat="0" applyProtection="0">
      <alignment horizontal="left" vertical="top" indent="1"/>
    </xf>
    <xf numFmtId="0" fontId="32" fillId="45" borderId="1" applyNumberFormat="0" applyProtection="0">
      <alignment horizontal="left" vertical="center" indent="1"/>
    </xf>
    <xf numFmtId="0" fontId="32" fillId="45" borderId="1" applyNumberFormat="0" applyProtection="0">
      <alignment horizontal="left" vertical="center" indent="1"/>
    </xf>
    <xf numFmtId="0" fontId="32" fillId="45" borderId="8" applyNumberFormat="0" applyProtection="0">
      <alignment horizontal="left" vertical="top" indent="1"/>
    </xf>
    <xf numFmtId="0" fontId="32" fillId="45" borderId="8" applyNumberFormat="0" applyProtection="0">
      <alignment horizontal="left" vertical="top" indent="1"/>
    </xf>
    <xf numFmtId="0" fontId="33" fillId="45" borderId="8" applyNumberFormat="0" applyProtection="0">
      <alignment horizontal="left" vertical="top" indent="1"/>
    </xf>
    <xf numFmtId="0" fontId="32" fillId="47" borderId="10" applyNumberFormat="0">
      <protection locked="0"/>
    </xf>
    <xf numFmtId="0" fontId="32" fillId="47" borderId="10" applyNumberFormat="0">
      <protection locked="0"/>
    </xf>
    <xf numFmtId="0" fontId="33" fillId="47" borderId="10" applyNumberFormat="0">
      <protection locked="0"/>
    </xf>
    <xf numFmtId="0" fontId="38" fillId="43" borderId="11" applyBorder="0"/>
    <xf numFmtId="4" fontId="39" fillId="38" borderId="8" applyNumberFormat="0" applyProtection="0">
      <alignment vertical="center"/>
    </xf>
    <xf numFmtId="4" fontId="36" fillId="48" borderId="12" applyNumberFormat="0" applyProtection="0">
      <alignment vertical="center"/>
    </xf>
    <xf numFmtId="4" fontId="39" fillId="32" borderId="8" applyNumberFormat="0" applyProtection="0">
      <alignment horizontal="left" vertical="center" indent="1"/>
    </xf>
    <xf numFmtId="0" fontId="39" fillId="38" borderId="8" applyNumberFormat="0" applyProtection="0">
      <alignment horizontal="left" vertical="top" indent="1"/>
    </xf>
    <xf numFmtId="4" fontId="32" fillId="0" borderId="1" applyNumberFormat="0" applyProtection="0">
      <alignment horizontal="right" vertical="center"/>
    </xf>
    <xf numFmtId="4" fontId="32" fillId="0" borderId="1" applyNumberFormat="0" applyProtection="0">
      <alignment horizontal="right" vertical="center"/>
    </xf>
    <xf numFmtId="4" fontId="36" fillId="49" borderId="1" applyNumberFormat="0" applyProtection="0">
      <alignment horizontal="right" vertical="center"/>
    </xf>
    <xf numFmtId="4" fontId="32" fillId="6" borderId="1" applyNumberFormat="0" applyProtection="0">
      <alignment horizontal="left" vertical="center" indent="1"/>
    </xf>
    <xf numFmtId="4" fontId="32" fillId="6" borderId="1" applyNumberFormat="0" applyProtection="0">
      <alignment horizontal="left" vertical="center" indent="1"/>
    </xf>
    <xf numFmtId="0" fontId="39" fillId="44" borderId="8" applyNumberFormat="0" applyProtection="0">
      <alignment horizontal="left" vertical="top" indent="1"/>
    </xf>
    <xf numFmtId="4" fontId="40" fillId="50" borderId="9" applyNumberFormat="0" applyProtection="0">
      <alignment horizontal="left" vertical="center" indent="1"/>
    </xf>
    <xf numFmtId="0" fontId="32" fillId="51" borderId="12"/>
    <xf numFmtId="0" fontId="32" fillId="51" borderId="12"/>
    <xf numFmtId="4" fontId="41" fillId="47" borderId="1" applyNumberFormat="0" applyProtection="0">
      <alignment horizontal="right" vertical="center"/>
    </xf>
    <xf numFmtId="0" fontId="42" fillId="0" borderId="0" applyNumberFormat="0" applyFill="0" applyBorder="0" applyAlignment="0" applyProtection="0"/>
    <xf numFmtId="0" fontId="43" fillId="0" borderId="9"/>
    <xf numFmtId="0" fontId="43" fillId="0" borderId="9"/>
    <xf numFmtId="0" fontId="44" fillId="0" borderId="9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34" borderId="0"/>
    <xf numFmtId="0" fontId="12" fillId="0" borderId="0"/>
    <xf numFmtId="0" fontId="50" fillId="0" borderId="0"/>
    <xf numFmtId="0" fontId="5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13" fillId="0" borderId="0"/>
    <xf numFmtId="0" fontId="49" fillId="0" borderId="0"/>
    <xf numFmtId="0" fontId="46" fillId="0" borderId="0"/>
    <xf numFmtId="0" fontId="52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2">
    <xf numFmtId="0" fontId="0" fillId="0" borderId="0" xfId="0"/>
    <xf numFmtId="0" fontId="14" fillId="0" borderId="0" xfId="499" applyFont="1"/>
    <xf numFmtId="0" fontId="15" fillId="52" borderId="14" xfId="499" applyFont="1" applyFill="1" applyBorder="1"/>
    <xf numFmtId="0" fontId="15" fillId="52" borderId="0" xfId="499" applyFont="1" applyFill="1"/>
    <xf numFmtId="0" fontId="15" fillId="0" borderId="0" xfId="499" applyFont="1"/>
    <xf numFmtId="0" fontId="14" fillId="52" borderId="0" xfId="499" applyFont="1" applyFill="1"/>
    <xf numFmtId="0" fontId="15" fillId="52" borderId="15" xfId="499" applyFont="1" applyFill="1" applyBorder="1"/>
    <xf numFmtId="0" fontId="53" fillId="0" borderId="0" xfId="0" applyFont="1"/>
    <xf numFmtId="0" fontId="50" fillId="0" borderId="0" xfId="0" applyFont="1"/>
    <xf numFmtId="0" fontId="50" fillId="0" borderId="0" xfId="499" applyFont="1"/>
    <xf numFmtId="0" fontId="50" fillId="0" borderId="0" xfId="0" applyFont="1" applyAlignment="1">
      <alignment horizontal="left"/>
    </xf>
    <xf numFmtId="0" fontId="55" fillId="0" borderId="0" xfId="213" applyFont="1" applyAlignment="1">
      <alignment horizontal="center" vertical="top" wrapText="1" readingOrder="1"/>
    </xf>
    <xf numFmtId="0" fontId="55" fillId="0" borderId="0" xfId="213" applyFont="1" applyAlignment="1">
      <alignment horizontal="center" vertical="center" wrapText="1" readingOrder="1"/>
    </xf>
    <xf numFmtId="0" fontId="55" fillId="0" borderId="0" xfId="213" applyFont="1" applyAlignment="1">
      <alignment horizontal="right" vertical="center" wrapText="1" readingOrder="1"/>
    </xf>
    <xf numFmtId="0" fontId="54" fillId="0" borderId="16" xfId="213" applyFont="1" applyBorder="1" applyAlignment="1">
      <alignment horizontal="center" vertical="top" wrapText="1" readingOrder="1"/>
    </xf>
    <xf numFmtId="0" fontId="61" fillId="0" borderId="0" xfId="0" applyFont="1"/>
    <xf numFmtId="0" fontId="61" fillId="0" borderId="15" xfId="0" applyFont="1" applyBorder="1"/>
    <xf numFmtId="0" fontId="59" fillId="0" borderId="0" xfId="499" applyFont="1" applyAlignment="1">
      <alignment horizontal="center" wrapText="1"/>
    </xf>
    <xf numFmtId="0" fontId="59" fillId="0" borderId="0" xfId="499" applyFont="1" applyAlignment="1">
      <alignment horizontal="center"/>
    </xf>
    <xf numFmtId="0" fontId="14" fillId="0" borderId="0" xfId="499" applyFont="1" applyAlignment="1">
      <alignment horizontal="center"/>
    </xf>
    <xf numFmtId="0" fontId="58" fillId="0" borderId="0" xfId="213" applyFont="1" applyAlignment="1">
      <alignment horizontal="center" vertical="top" wrapText="1" readingOrder="1"/>
    </xf>
    <xf numFmtId="0" fontId="53" fillId="0" borderId="0" xfId="0" applyFont="1"/>
    <xf numFmtId="0" fontId="54" fillId="0" borderId="18" xfId="213" applyFont="1" applyBorder="1" applyAlignment="1">
      <alignment horizontal="center" vertical="top" wrapText="1" readingOrder="1"/>
    </xf>
    <xf numFmtId="0" fontId="53" fillId="0" borderId="18" xfId="213" applyFont="1" applyBorder="1" applyAlignment="1">
      <alignment vertical="top" wrapText="1"/>
    </xf>
    <xf numFmtId="0" fontId="54" fillId="0" borderId="0" xfId="213" applyFont="1" applyAlignment="1">
      <alignment horizontal="center" vertical="top" wrapText="1" readingOrder="1"/>
    </xf>
    <xf numFmtId="167" fontId="54" fillId="0" borderId="16" xfId="213" applyNumberFormat="1" applyFont="1" applyBorder="1" applyAlignment="1">
      <alignment horizontal="right" vertical="top" wrapText="1" readingOrder="1"/>
    </xf>
    <xf numFmtId="0" fontId="53" fillId="0" borderId="20" xfId="213" applyFont="1" applyBorder="1" applyAlignment="1">
      <alignment vertical="top" wrapText="1"/>
    </xf>
    <xf numFmtId="0" fontId="54" fillId="0" borderId="16" xfId="213" applyFont="1" applyBorder="1" applyAlignment="1">
      <alignment horizontal="center" vertical="top" wrapText="1" readingOrder="1"/>
    </xf>
    <xf numFmtId="0" fontId="53" fillId="0" borderId="19" xfId="213" applyFont="1" applyBorder="1" applyAlignment="1">
      <alignment vertical="top" wrapText="1"/>
    </xf>
    <xf numFmtId="0" fontId="54" fillId="0" borderId="16" xfId="213" applyFont="1" applyBorder="1" applyAlignment="1">
      <alignment horizontal="left" vertical="top" wrapText="1" readingOrder="1"/>
    </xf>
    <xf numFmtId="166" fontId="54" fillId="0" borderId="16" xfId="213" applyNumberFormat="1" applyFont="1" applyBorder="1" applyAlignment="1">
      <alignment horizontal="center" vertical="top" wrapText="1" readingOrder="1"/>
    </xf>
    <xf numFmtId="0" fontId="57" fillId="0" borderId="17" xfId="213" applyFont="1" applyBorder="1" applyAlignment="1">
      <alignment horizontal="center" vertical="top" wrapText="1" readingOrder="1"/>
    </xf>
    <xf numFmtId="0" fontId="53" fillId="0" borderId="22" xfId="213" applyFont="1" applyBorder="1" applyAlignment="1">
      <alignment vertical="top" wrapText="1"/>
    </xf>
    <xf numFmtId="0" fontId="54" fillId="0" borderId="17" xfId="213" applyFont="1" applyBorder="1" applyAlignment="1">
      <alignment horizontal="center" vertical="center" wrapText="1" readingOrder="1"/>
    </xf>
    <xf numFmtId="0" fontId="53" fillId="0" borderId="21" xfId="213" applyFont="1" applyBorder="1" applyAlignment="1">
      <alignment vertical="top" wrapText="1"/>
    </xf>
    <xf numFmtId="0" fontId="56" fillId="0" borderId="17" xfId="213" applyFont="1" applyBorder="1" applyAlignment="1">
      <alignment horizontal="center" vertical="center" wrapText="1" readingOrder="1"/>
    </xf>
    <xf numFmtId="0" fontId="57" fillId="0" borderId="17" xfId="213" applyFont="1" applyBorder="1" applyAlignment="1">
      <alignment horizontal="center" vertical="center" wrapText="1" readingOrder="1"/>
    </xf>
    <xf numFmtId="0" fontId="57" fillId="0" borderId="23" xfId="213" applyFont="1" applyBorder="1" applyAlignment="1">
      <alignment horizontal="center" wrapText="1" readingOrder="1"/>
    </xf>
    <xf numFmtId="0" fontId="53" fillId="0" borderId="24" xfId="213" applyFont="1" applyBorder="1" applyAlignment="1">
      <alignment vertical="top" wrapText="1"/>
    </xf>
    <xf numFmtId="0" fontId="57" fillId="0" borderId="16" xfId="213" applyFont="1" applyBorder="1" applyAlignment="1">
      <alignment horizontal="center" wrapText="1" readingOrder="1"/>
    </xf>
    <xf numFmtId="0" fontId="55" fillId="0" borderId="0" xfId="213" applyFont="1" applyAlignment="1">
      <alignment horizontal="right" vertical="center" wrapText="1" readingOrder="1"/>
    </xf>
    <xf numFmtId="0" fontId="55" fillId="0" borderId="16" xfId="213" applyFont="1" applyBorder="1" applyAlignment="1">
      <alignment horizontal="center" vertical="center" wrapText="1" readingOrder="1"/>
    </xf>
    <xf numFmtId="0" fontId="56" fillId="0" borderId="0" xfId="213" applyFont="1" applyAlignment="1">
      <alignment horizontal="right" vertical="center" wrapText="1" readingOrder="1"/>
    </xf>
    <xf numFmtId="0" fontId="54" fillId="0" borderId="0" xfId="213" applyFont="1" applyAlignment="1">
      <alignment horizontal="left" vertical="center" wrapText="1" readingOrder="1"/>
    </xf>
    <xf numFmtId="0" fontId="55" fillId="0" borderId="16" xfId="213" applyFont="1" applyBorder="1" applyAlignment="1">
      <alignment horizontal="right" vertical="center" wrapText="1" readingOrder="1"/>
    </xf>
    <xf numFmtId="0" fontId="55" fillId="0" borderId="23" xfId="213" applyFont="1" applyBorder="1" applyAlignment="1">
      <alignment horizontal="right" vertical="center" wrapText="1" readingOrder="1"/>
    </xf>
    <xf numFmtId="0" fontId="55" fillId="0" borderId="0" xfId="213" applyFont="1" applyAlignment="1">
      <alignment horizontal="center" vertical="center" wrapText="1" readingOrder="1"/>
    </xf>
    <xf numFmtId="0" fontId="55" fillId="0" borderId="21" xfId="213" applyFont="1" applyBorder="1" applyAlignment="1">
      <alignment horizontal="center" vertical="top" wrapText="1" readingOrder="1"/>
    </xf>
    <xf numFmtId="0" fontId="60" fillId="0" borderId="0" xfId="213" applyFont="1" applyAlignment="1">
      <alignment horizontal="center" vertical="top" wrapText="1" readingOrder="1"/>
    </xf>
    <xf numFmtId="0" fontId="55" fillId="0" borderId="21" xfId="213" applyFont="1" applyBorder="1" applyAlignment="1">
      <alignment horizontal="left" vertical="top" wrapText="1" readingOrder="1"/>
    </xf>
    <xf numFmtId="0" fontId="56" fillId="0" borderId="0" xfId="213" applyFont="1" applyAlignment="1">
      <alignment horizontal="left" vertical="top" wrapText="1" readingOrder="1"/>
    </xf>
    <xf numFmtId="0" fontId="62" fillId="0" borderId="0" xfId="0" applyFont="1"/>
    <xf numFmtId="0" fontId="63" fillId="0" borderId="0" xfId="213" applyFont="1" applyAlignment="1">
      <alignment vertical="top" wrapText="1" readingOrder="1"/>
    </xf>
    <xf numFmtId="0" fontId="62" fillId="0" borderId="0" xfId="0" applyFont="1"/>
    <xf numFmtId="0" fontId="64" fillId="0" borderId="0" xfId="213" applyFont="1" applyAlignment="1">
      <alignment horizontal="center" vertical="top" wrapText="1" readingOrder="1"/>
    </xf>
    <xf numFmtId="0" fontId="65" fillId="0" borderId="21" xfId="213" applyFont="1" applyBorder="1" applyAlignment="1">
      <alignment horizontal="center" vertical="top" wrapText="1" readingOrder="1"/>
    </xf>
    <xf numFmtId="0" fontId="62" fillId="0" borderId="21" xfId="213" applyFont="1" applyBorder="1" applyAlignment="1">
      <alignment vertical="top" wrapText="1"/>
    </xf>
    <xf numFmtId="0" fontId="63" fillId="0" borderId="0" xfId="213" applyFont="1" applyAlignment="1">
      <alignment horizontal="center" vertical="top" wrapText="1" readingOrder="1"/>
    </xf>
    <xf numFmtId="0" fontId="66" fillId="0" borderId="0" xfId="213" applyFont="1" applyAlignment="1">
      <alignment horizontal="center" vertical="center" wrapText="1" readingOrder="1"/>
    </xf>
    <xf numFmtId="0" fontId="67" fillId="0" borderId="0" xfId="213" applyFont="1" applyAlignment="1">
      <alignment horizontal="right" vertical="center" wrapText="1" readingOrder="1"/>
    </xf>
    <xf numFmtId="0" fontId="63" fillId="0" borderId="21" xfId="213" applyFont="1" applyBorder="1" applyAlignment="1">
      <alignment horizontal="center" vertical="center" wrapText="1" readingOrder="1"/>
    </xf>
    <xf numFmtId="0" fontId="67" fillId="0" borderId="0" xfId="213" applyFont="1" applyAlignment="1">
      <alignment horizontal="left" vertical="center" wrapText="1" readingOrder="1"/>
    </xf>
    <xf numFmtId="0" fontId="67" fillId="0" borderId="0" xfId="213" applyFont="1" applyAlignment="1">
      <alignment horizontal="left" vertical="center" wrapText="1" readingOrder="1"/>
    </xf>
    <xf numFmtId="0" fontId="63" fillId="0" borderId="0" xfId="213" applyFont="1" applyAlignment="1">
      <alignment horizontal="center" vertical="center" wrapText="1" readingOrder="1"/>
    </xf>
    <xf numFmtId="0" fontId="68" fillId="0" borderId="21" xfId="213" applyFont="1" applyBorder="1" applyAlignment="1">
      <alignment horizontal="center" vertical="center" wrapText="1" readingOrder="1"/>
    </xf>
    <xf numFmtId="0" fontId="68" fillId="0" borderId="0" xfId="213" applyFont="1" applyAlignment="1">
      <alignment horizontal="right" vertical="center" wrapText="1" readingOrder="1"/>
    </xf>
    <xf numFmtId="0" fontId="68" fillId="0" borderId="21" xfId="213" applyFont="1" applyBorder="1" applyAlignment="1">
      <alignment horizontal="left" vertical="center" wrapText="1" readingOrder="1"/>
    </xf>
    <xf numFmtId="0" fontId="67" fillId="0" borderId="0" xfId="213" applyFont="1" applyAlignment="1">
      <alignment horizontal="center" vertical="center" wrapText="1" readingOrder="1"/>
    </xf>
    <xf numFmtId="0" fontId="67" fillId="0" borderId="0" xfId="213" applyFont="1" applyAlignment="1">
      <alignment horizontal="right" vertical="center" wrapText="1" readingOrder="1"/>
    </xf>
    <xf numFmtId="0" fontId="67" fillId="0" borderId="16" xfId="213" applyFont="1" applyBorder="1" applyAlignment="1">
      <alignment horizontal="center" vertical="center" wrapText="1" readingOrder="1"/>
    </xf>
    <xf numFmtId="0" fontId="62" fillId="0" borderId="19" xfId="213" applyFont="1" applyBorder="1" applyAlignment="1">
      <alignment vertical="top" wrapText="1"/>
    </xf>
    <xf numFmtId="0" fontId="62" fillId="0" borderId="20" xfId="213" applyFont="1" applyBorder="1" applyAlignment="1">
      <alignment vertical="top" wrapText="1"/>
    </xf>
    <xf numFmtId="0" fontId="67" fillId="0" borderId="25" xfId="213" applyFont="1" applyBorder="1" applyAlignment="1">
      <alignment horizontal="center" vertical="center" wrapText="1" readingOrder="1"/>
    </xf>
    <xf numFmtId="0" fontId="62" fillId="0" borderId="25" xfId="213" applyFont="1" applyBorder="1" applyAlignment="1">
      <alignment vertical="top" wrapText="1"/>
    </xf>
    <xf numFmtId="0" fontId="69" fillId="0" borderId="16" xfId="213" applyFont="1" applyBorder="1" applyAlignment="1">
      <alignment horizontal="center" vertical="center" wrapText="1" readingOrder="1"/>
    </xf>
    <xf numFmtId="0" fontId="69" fillId="0" borderId="16" xfId="213" applyFont="1" applyBorder="1" applyAlignment="1">
      <alignment horizontal="center" vertical="center" wrapText="1" readingOrder="1"/>
    </xf>
    <xf numFmtId="0" fontId="63" fillId="0" borderId="17" xfId="213" applyFont="1" applyBorder="1" applyAlignment="1">
      <alignment horizontal="center" vertical="center" wrapText="1" readingOrder="1"/>
    </xf>
    <xf numFmtId="0" fontId="62" fillId="0" borderId="22" xfId="213" applyFont="1" applyBorder="1" applyAlignment="1">
      <alignment vertical="top" wrapText="1"/>
    </xf>
    <xf numFmtId="0" fontId="63" fillId="0" borderId="17" xfId="213" applyFont="1" applyBorder="1" applyAlignment="1">
      <alignment horizontal="center" vertical="center" wrapText="1" readingOrder="1"/>
    </xf>
    <xf numFmtId="0" fontId="67" fillId="0" borderId="17" xfId="213" applyFont="1" applyBorder="1" applyAlignment="1">
      <alignment horizontal="center" vertical="center" wrapText="1" readingOrder="1"/>
    </xf>
    <xf numFmtId="0" fontId="67" fillId="0" borderId="17" xfId="213" applyFont="1" applyBorder="1" applyAlignment="1">
      <alignment horizontal="center" vertical="center" wrapText="1" readingOrder="1"/>
    </xf>
    <xf numFmtId="0" fontId="63" fillId="0" borderId="16" xfId="213" applyFont="1" applyBorder="1" applyAlignment="1">
      <alignment horizontal="left" vertical="top" wrapText="1" readingOrder="1"/>
    </xf>
    <xf numFmtId="164" fontId="63" fillId="0" borderId="16" xfId="213" applyNumberFormat="1" applyFont="1" applyBorder="1" applyAlignment="1">
      <alignment horizontal="right" vertical="top" wrapText="1" readingOrder="1"/>
    </xf>
    <xf numFmtId="164" fontId="63" fillId="0" borderId="16" xfId="213" applyNumberFormat="1" applyFont="1" applyBorder="1" applyAlignment="1">
      <alignment horizontal="right" vertical="top" wrapText="1" readingOrder="1"/>
    </xf>
    <xf numFmtId="0" fontId="63" fillId="0" borderId="0" xfId="213" applyFont="1" applyAlignment="1">
      <alignment horizontal="left" vertical="top" wrapText="1" readingOrder="1"/>
    </xf>
    <xf numFmtId="0" fontId="63" fillId="0" borderId="0" xfId="213" applyFont="1" applyAlignment="1">
      <alignment horizontal="center" vertical="top" wrapText="1" readingOrder="1"/>
    </xf>
    <xf numFmtId="0" fontId="63" fillId="0" borderId="0" xfId="213" applyFont="1" applyAlignment="1">
      <alignment horizontal="right" vertical="top" wrapText="1" readingOrder="1"/>
    </xf>
    <xf numFmtId="0" fontId="63" fillId="0" borderId="0" xfId="213" applyFont="1" applyAlignment="1">
      <alignment horizontal="right" vertical="top" wrapText="1" readingOrder="1"/>
    </xf>
    <xf numFmtId="0" fontId="70" fillId="0" borderId="0" xfId="213" applyFont="1" applyAlignment="1">
      <alignment horizontal="left" vertical="top" wrapText="1" readingOrder="1"/>
    </xf>
    <xf numFmtId="0" fontId="71" fillId="0" borderId="0" xfId="213" applyFont="1" applyAlignment="1">
      <alignment horizontal="center" vertical="top" wrapText="1" readingOrder="1"/>
    </xf>
    <xf numFmtId="0" fontId="63" fillId="0" borderId="18" xfId="213" applyFont="1" applyBorder="1" applyAlignment="1">
      <alignment horizontal="center" vertical="top" wrapText="1" readingOrder="1"/>
    </xf>
    <xf numFmtId="0" fontId="62" fillId="0" borderId="18" xfId="213" applyFont="1" applyBorder="1" applyAlignment="1">
      <alignment vertical="top" wrapText="1"/>
    </xf>
  </cellXfs>
  <cellStyles count="671">
    <cellStyle name="Accent1 - 20%" xfId="1" xr:uid="{00000000-0005-0000-0000-000000000000}"/>
    <cellStyle name="Accent1 - 20% 2" xfId="2" xr:uid="{00000000-0005-0000-0000-000001000000}"/>
    <cellStyle name="Accent1 - 40%" xfId="3" xr:uid="{00000000-0005-0000-0000-000002000000}"/>
    <cellStyle name="Accent1 - 40% 2" xfId="4" xr:uid="{00000000-0005-0000-0000-000003000000}"/>
    <cellStyle name="Accent1 - 60%" xfId="5" xr:uid="{00000000-0005-0000-0000-000004000000}"/>
    <cellStyle name="Accent1 2" xfId="6" xr:uid="{00000000-0005-0000-0000-000005000000}"/>
    <cellStyle name="Accent1 3" xfId="7" xr:uid="{00000000-0005-0000-0000-000006000000}"/>
    <cellStyle name="Accent1 4" xfId="8" xr:uid="{00000000-0005-0000-0000-000007000000}"/>
    <cellStyle name="Accent1 5" xfId="9" xr:uid="{00000000-0005-0000-0000-000008000000}"/>
    <cellStyle name="Accent1 6" xfId="10" xr:uid="{00000000-0005-0000-0000-000009000000}"/>
    <cellStyle name="Accent1 7" xfId="11" xr:uid="{00000000-0005-0000-0000-00000A000000}"/>
    <cellStyle name="Accent1 8" xfId="12" xr:uid="{00000000-0005-0000-0000-00000B000000}"/>
    <cellStyle name="Accent1 9" xfId="13" xr:uid="{00000000-0005-0000-0000-00000C000000}"/>
    <cellStyle name="Accent2 - 20%" xfId="14" xr:uid="{00000000-0005-0000-0000-00000D000000}"/>
    <cellStyle name="Accent2 - 20% 2" xfId="15" xr:uid="{00000000-0005-0000-0000-00000E000000}"/>
    <cellStyle name="Accent2 - 40%" xfId="16" xr:uid="{00000000-0005-0000-0000-00000F000000}"/>
    <cellStyle name="Accent2 - 40% 2" xfId="17" xr:uid="{00000000-0005-0000-0000-000010000000}"/>
    <cellStyle name="Accent2 - 60%" xfId="18" xr:uid="{00000000-0005-0000-0000-000011000000}"/>
    <cellStyle name="Accent2 2" xfId="19" xr:uid="{00000000-0005-0000-0000-000012000000}"/>
    <cellStyle name="Accent2 3" xfId="20" xr:uid="{00000000-0005-0000-0000-000013000000}"/>
    <cellStyle name="Accent2 4" xfId="21" xr:uid="{00000000-0005-0000-0000-000014000000}"/>
    <cellStyle name="Accent2 5" xfId="22" xr:uid="{00000000-0005-0000-0000-000015000000}"/>
    <cellStyle name="Accent2 6" xfId="23" xr:uid="{00000000-0005-0000-0000-000016000000}"/>
    <cellStyle name="Accent2 7" xfId="24" xr:uid="{00000000-0005-0000-0000-000017000000}"/>
    <cellStyle name="Accent2 8" xfId="25" xr:uid="{00000000-0005-0000-0000-000018000000}"/>
    <cellStyle name="Accent2 9" xfId="26" xr:uid="{00000000-0005-0000-0000-000019000000}"/>
    <cellStyle name="Accent3 - 20%" xfId="27" xr:uid="{00000000-0005-0000-0000-00001A000000}"/>
    <cellStyle name="Accent3 - 20% 2" xfId="28" xr:uid="{00000000-0005-0000-0000-00001B000000}"/>
    <cellStyle name="Accent3 - 40%" xfId="29" xr:uid="{00000000-0005-0000-0000-00001C000000}"/>
    <cellStyle name="Accent3 - 40% 2" xfId="30" xr:uid="{00000000-0005-0000-0000-00001D000000}"/>
    <cellStyle name="Accent3 - 60%" xfId="31" xr:uid="{00000000-0005-0000-0000-00001E000000}"/>
    <cellStyle name="Accent3 2" xfId="32" xr:uid="{00000000-0005-0000-0000-00001F000000}"/>
    <cellStyle name="Accent3 3" xfId="33" xr:uid="{00000000-0005-0000-0000-000020000000}"/>
    <cellStyle name="Accent3 4" xfId="34" xr:uid="{00000000-0005-0000-0000-000021000000}"/>
    <cellStyle name="Accent3 5" xfId="35" xr:uid="{00000000-0005-0000-0000-000022000000}"/>
    <cellStyle name="Accent3 6" xfId="36" xr:uid="{00000000-0005-0000-0000-000023000000}"/>
    <cellStyle name="Accent3 7" xfId="37" xr:uid="{00000000-0005-0000-0000-000024000000}"/>
    <cellStyle name="Accent3 8" xfId="38" xr:uid="{00000000-0005-0000-0000-000025000000}"/>
    <cellStyle name="Accent3 9" xfId="39" xr:uid="{00000000-0005-0000-0000-000026000000}"/>
    <cellStyle name="Accent4 - 20%" xfId="40" xr:uid="{00000000-0005-0000-0000-000027000000}"/>
    <cellStyle name="Accent4 - 20% 2" xfId="41" xr:uid="{00000000-0005-0000-0000-000028000000}"/>
    <cellStyle name="Accent4 - 40%" xfId="42" xr:uid="{00000000-0005-0000-0000-000029000000}"/>
    <cellStyle name="Accent4 - 40% 2" xfId="43" xr:uid="{00000000-0005-0000-0000-00002A000000}"/>
    <cellStyle name="Accent4 - 60%" xfId="44" xr:uid="{00000000-0005-0000-0000-00002B000000}"/>
    <cellStyle name="Accent4 2" xfId="45" xr:uid="{00000000-0005-0000-0000-00002C000000}"/>
    <cellStyle name="Accent4 3" xfId="46" xr:uid="{00000000-0005-0000-0000-00002D000000}"/>
    <cellStyle name="Accent4 4" xfId="47" xr:uid="{00000000-0005-0000-0000-00002E000000}"/>
    <cellStyle name="Accent4 5" xfId="48" xr:uid="{00000000-0005-0000-0000-00002F000000}"/>
    <cellStyle name="Accent4 6" xfId="49" xr:uid="{00000000-0005-0000-0000-000030000000}"/>
    <cellStyle name="Accent4 7" xfId="50" xr:uid="{00000000-0005-0000-0000-000031000000}"/>
    <cellStyle name="Accent4 8" xfId="51" xr:uid="{00000000-0005-0000-0000-000032000000}"/>
    <cellStyle name="Accent4 9" xfId="52" xr:uid="{00000000-0005-0000-0000-000033000000}"/>
    <cellStyle name="Accent5 - 20%" xfId="53" xr:uid="{00000000-0005-0000-0000-000034000000}"/>
    <cellStyle name="Accent5 - 20% 2" xfId="54" xr:uid="{00000000-0005-0000-0000-000035000000}"/>
    <cellStyle name="Accent5 - 40%" xfId="55" xr:uid="{00000000-0005-0000-0000-000036000000}"/>
    <cellStyle name="Accent5 - 40% 2" xfId="56" xr:uid="{00000000-0005-0000-0000-000037000000}"/>
    <cellStyle name="Accent5 - 60%" xfId="57" xr:uid="{00000000-0005-0000-0000-000038000000}"/>
    <cellStyle name="Accent5 2" xfId="58" xr:uid="{00000000-0005-0000-0000-000039000000}"/>
    <cellStyle name="Accent5 3" xfId="59" xr:uid="{00000000-0005-0000-0000-00003A000000}"/>
    <cellStyle name="Accent5 4" xfId="60" xr:uid="{00000000-0005-0000-0000-00003B000000}"/>
    <cellStyle name="Accent5 5" xfId="61" xr:uid="{00000000-0005-0000-0000-00003C000000}"/>
    <cellStyle name="Accent5 6" xfId="62" xr:uid="{00000000-0005-0000-0000-00003D000000}"/>
    <cellStyle name="Accent5 7" xfId="63" xr:uid="{00000000-0005-0000-0000-00003E000000}"/>
    <cellStyle name="Accent5 8" xfId="64" xr:uid="{00000000-0005-0000-0000-00003F000000}"/>
    <cellStyle name="Accent5 9" xfId="65" xr:uid="{00000000-0005-0000-0000-000040000000}"/>
    <cellStyle name="Accent6 - 20%" xfId="66" xr:uid="{00000000-0005-0000-0000-000041000000}"/>
    <cellStyle name="Accent6 - 20% 2" xfId="67" xr:uid="{00000000-0005-0000-0000-000042000000}"/>
    <cellStyle name="Accent6 - 40%" xfId="68" xr:uid="{00000000-0005-0000-0000-000043000000}"/>
    <cellStyle name="Accent6 - 40% 2" xfId="69" xr:uid="{00000000-0005-0000-0000-000044000000}"/>
    <cellStyle name="Accent6 - 60%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73" xr:uid="{00000000-0005-0000-0000-000048000000}"/>
    <cellStyle name="Accent6 5" xfId="74" xr:uid="{00000000-0005-0000-0000-000049000000}"/>
    <cellStyle name="Accent6 6" xfId="75" xr:uid="{00000000-0005-0000-0000-00004A000000}"/>
    <cellStyle name="Accent6 7" xfId="76" xr:uid="{00000000-0005-0000-0000-00004B000000}"/>
    <cellStyle name="Accent6 8" xfId="77" xr:uid="{00000000-0005-0000-0000-00004C000000}"/>
    <cellStyle name="Accent6 9" xfId="78" xr:uid="{00000000-0005-0000-0000-00004D000000}"/>
    <cellStyle name="Bad 2" xfId="79" xr:uid="{00000000-0005-0000-0000-00004E000000}"/>
    <cellStyle name="Bad 3" xfId="80" xr:uid="{00000000-0005-0000-0000-00004F000000}"/>
    <cellStyle name="Bad 4" xfId="81" xr:uid="{00000000-0005-0000-0000-000050000000}"/>
    <cellStyle name="Bad 5" xfId="82" xr:uid="{00000000-0005-0000-0000-000051000000}"/>
    <cellStyle name="Bad 6" xfId="83" xr:uid="{00000000-0005-0000-0000-000052000000}"/>
    <cellStyle name="Bad 7" xfId="84" xr:uid="{00000000-0005-0000-0000-000053000000}"/>
    <cellStyle name="Bad 8" xfId="85" xr:uid="{00000000-0005-0000-0000-000054000000}"/>
    <cellStyle name="Bad 9" xfId="86" xr:uid="{00000000-0005-0000-0000-000055000000}"/>
    <cellStyle name="Calculation 2" xfId="87" xr:uid="{00000000-0005-0000-0000-000056000000}"/>
    <cellStyle name="Calculation 3" xfId="88" xr:uid="{00000000-0005-0000-0000-000057000000}"/>
    <cellStyle name="Calculation 4" xfId="89" xr:uid="{00000000-0005-0000-0000-000058000000}"/>
    <cellStyle name="Calculation 5" xfId="90" xr:uid="{00000000-0005-0000-0000-000059000000}"/>
    <cellStyle name="Calculation 6" xfId="91" xr:uid="{00000000-0005-0000-0000-00005A000000}"/>
    <cellStyle name="Calculation 7" xfId="92" xr:uid="{00000000-0005-0000-0000-00005B000000}"/>
    <cellStyle name="Calculation 8" xfId="93" xr:uid="{00000000-0005-0000-0000-00005C000000}"/>
    <cellStyle name="Calculation 9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heck Cell 5" xfId="98" xr:uid="{00000000-0005-0000-0000-000061000000}"/>
    <cellStyle name="Check Cell 6" xfId="99" xr:uid="{00000000-0005-0000-0000-000062000000}"/>
    <cellStyle name="Check Cell 7" xfId="100" xr:uid="{00000000-0005-0000-0000-000063000000}"/>
    <cellStyle name="Check Cell 8" xfId="101" xr:uid="{00000000-0005-0000-0000-000064000000}"/>
    <cellStyle name="Check Cell 9" xfId="102" xr:uid="{00000000-0005-0000-0000-000065000000}"/>
    <cellStyle name="Comma 2" xfId="103" xr:uid="{00000000-0005-0000-0000-000066000000}"/>
    <cellStyle name="Comma 3" xfId="104" xr:uid="{00000000-0005-0000-0000-000067000000}"/>
    <cellStyle name="Comma 4" xfId="105" xr:uid="{00000000-0005-0000-0000-000068000000}"/>
    <cellStyle name="Emphasis 1" xfId="106" xr:uid="{00000000-0005-0000-0000-000069000000}"/>
    <cellStyle name="Emphasis 2" xfId="107" xr:uid="{00000000-0005-0000-0000-00006A000000}"/>
    <cellStyle name="Emphasis 3" xfId="108" xr:uid="{00000000-0005-0000-0000-00006B000000}"/>
    <cellStyle name="Good 2" xfId="109" xr:uid="{00000000-0005-0000-0000-00006C000000}"/>
    <cellStyle name="Good 2 2" xfId="110" xr:uid="{00000000-0005-0000-0000-00006D000000}"/>
    <cellStyle name="Good 3" xfId="111" xr:uid="{00000000-0005-0000-0000-00006E000000}"/>
    <cellStyle name="Good 3 2" xfId="112" xr:uid="{00000000-0005-0000-0000-00006F000000}"/>
    <cellStyle name="Good 4" xfId="113" xr:uid="{00000000-0005-0000-0000-000070000000}"/>
    <cellStyle name="Good 4 2" xfId="114" xr:uid="{00000000-0005-0000-0000-000071000000}"/>
    <cellStyle name="Good 5" xfId="115" xr:uid="{00000000-0005-0000-0000-000072000000}"/>
    <cellStyle name="Good 5 2" xfId="116" xr:uid="{00000000-0005-0000-0000-000073000000}"/>
    <cellStyle name="Good 6" xfId="117" xr:uid="{00000000-0005-0000-0000-000074000000}"/>
    <cellStyle name="Good 6 2" xfId="118" xr:uid="{00000000-0005-0000-0000-000075000000}"/>
    <cellStyle name="Good 7" xfId="119" xr:uid="{00000000-0005-0000-0000-000076000000}"/>
    <cellStyle name="Good 7 2" xfId="120" xr:uid="{00000000-0005-0000-0000-000077000000}"/>
    <cellStyle name="Good 8" xfId="121" xr:uid="{00000000-0005-0000-0000-000078000000}"/>
    <cellStyle name="Good 8 2" xfId="122" xr:uid="{00000000-0005-0000-0000-000079000000}"/>
    <cellStyle name="Good 9" xfId="123" xr:uid="{00000000-0005-0000-0000-00007A000000}"/>
    <cellStyle name="Good 9 2" xfId="124" xr:uid="{00000000-0005-0000-0000-00007B000000}"/>
    <cellStyle name="Heading 1 2" xfId="125" xr:uid="{00000000-0005-0000-0000-00007C000000}"/>
    <cellStyle name="Heading 1 3" xfId="126" xr:uid="{00000000-0005-0000-0000-00007D000000}"/>
    <cellStyle name="Heading 1 4" xfId="127" xr:uid="{00000000-0005-0000-0000-00007E000000}"/>
    <cellStyle name="Heading 1 5" xfId="128" xr:uid="{00000000-0005-0000-0000-00007F000000}"/>
    <cellStyle name="Heading 1 6" xfId="129" xr:uid="{00000000-0005-0000-0000-000080000000}"/>
    <cellStyle name="Heading 1 7" xfId="130" xr:uid="{00000000-0005-0000-0000-000081000000}"/>
    <cellStyle name="Heading 1 8" xfId="131" xr:uid="{00000000-0005-0000-0000-000082000000}"/>
    <cellStyle name="Heading 1 9" xfId="132" xr:uid="{00000000-0005-0000-0000-000083000000}"/>
    <cellStyle name="Heading 2 2" xfId="133" xr:uid="{00000000-0005-0000-0000-000084000000}"/>
    <cellStyle name="Heading 2 3" xfId="134" xr:uid="{00000000-0005-0000-0000-000085000000}"/>
    <cellStyle name="Heading 2 4" xfId="135" xr:uid="{00000000-0005-0000-0000-000086000000}"/>
    <cellStyle name="Heading 2 5" xfId="136" xr:uid="{00000000-0005-0000-0000-000087000000}"/>
    <cellStyle name="Heading 2 6" xfId="137" xr:uid="{00000000-0005-0000-0000-000088000000}"/>
    <cellStyle name="Heading 2 7" xfId="138" xr:uid="{00000000-0005-0000-0000-000089000000}"/>
    <cellStyle name="Heading 2 8" xfId="139" xr:uid="{00000000-0005-0000-0000-00008A000000}"/>
    <cellStyle name="Heading 2 9" xfId="140" xr:uid="{00000000-0005-0000-0000-00008B000000}"/>
    <cellStyle name="Heading 3 2" xfId="141" xr:uid="{00000000-0005-0000-0000-00008C000000}"/>
    <cellStyle name="Heading 3 3" xfId="142" xr:uid="{00000000-0005-0000-0000-00008D000000}"/>
    <cellStyle name="Heading 3 4" xfId="143" xr:uid="{00000000-0005-0000-0000-00008E000000}"/>
    <cellStyle name="Heading 3 5" xfId="144" xr:uid="{00000000-0005-0000-0000-00008F000000}"/>
    <cellStyle name="Heading 3 6" xfId="145" xr:uid="{00000000-0005-0000-0000-000090000000}"/>
    <cellStyle name="Heading 3 7" xfId="146" xr:uid="{00000000-0005-0000-0000-000091000000}"/>
    <cellStyle name="Heading 3 8" xfId="147" xr:uid="{00000000-0005-0000-0000-000092000000}"/>
    <cellStyle name="Heading 3 9" xfId="148" xr:uid="{00000000-0005-0000-0000-000093000000}"/>
    <cellStyle name="Heading 4 2" xfId="149" xr:uid="{00000000-0005-0000-0000-000094000000}"/>
    <cellStyle name="Heading 4 3" xfId="150" xr:uid="{00000000-0005-0000-0000-000095000000}"/>
    <cellStyle name="Heading 4 4" xfId="151" xr:uid="{00000000-0005-0000-0000-000096000000}"/>
    <cellStyle name="Heading 4 5" xfId="152" xr:uid="{00000000-0005-0000-0000-000097000000}"/>
    <cellStyle name="Heading 4 6" xfId="153" xr:uid="{00000000-0005-0000-0000-000098000000}"/>
    <cellStyle name="Heading 4 7" xfId="154" xr:uid="{00000000-0005-0000-0000-000099000000}"/>
    <cellStyle name="Heading 4 8" xfId="155" xr:uid="{00000000-0005-0000-0000-00009A000000}"/>
    <cellStyle name="Heading 4 9" xfId="156" xr:uid="{00000000-0005-0000-0000-00009B000000}"/>
    <cellStyle name="Hyperlink 2" xfId="157" xr:uid="{00000000-0005-0000-0000-00009C000000}"/>
    <cellStyle name="Hyperlink 2 10" xfId="158" xr:uid="{00000000-0005-0000-0000-00009D000000}"/>
    <cellStyle name="Hyperlink 2 10 2" xfId="159" xr:uid="{00000000-0005-0000-0000-00009E000000}"/>
    <cellStyle name="Hyperlink 2 11" xfId="160" xr:uid="{00000000-0005-0000-0000-00009F000000}"/>
    <cellStyle name="Hyperlink 2 11 2" xfId="161" xr:uid="{00000000-0005-0000-0000-0000A0000000}"/>
    <cellStyle name="Hyperlink 2 12" xfId="162" xr:uid="{00000000-0005-0000-0000-0000A1000000}"/>
    <cellStyle name="Hyperlink 2 13" xfId="163" xr:uid="{00000000-0005-0000-0000-0000A2000000}"/>
    <cellStyle name="Hyperlink 2 14" xfId="164" xr:uid="{00000000-0005-0000-0000-0000A3000000}"/>
    <cellStyle name="Hyperlink 2 2" xfId="165" xr:uid="{00000000-0005-0000-0000-0000A4000000}"/>
    <cellStyle name="Hyperlink 2 2 2" xfId="166" xr:uid="{00000000-0005-0000-0000-0000A5000000}"/>
    <cellStyle name="Hyperlink 2 2 3" xfId="167" xr:uid="{00000000-0005-0000-0000-0000A6000000}"/>
    <cellStyle name="Hyperlink 2 3" xfId="168" xr:uid="{00000000-0005-0000-0000-0000A7000000}"/>
    <cellStyle name="Hyperlink 2 3 2" xfId="169" xr:uid="{00000000-0005-0000-0000-0000A8000000}"/>
    <cellStyle name="Hyperlink 2 4" xfId="170" xr:uid="{00000000-0005-0000-0000-0000A9000000}"/>
    <cellStyle name="Hyperlink 2 4 2" xfId="171" xr:uid="{00000000-0005-0000-0000-0000AA000000}"/>
    <cellStyle name="Hyperlink 2 5" xfId="172" xr:uid="{00000000-0005-0000-0000-0000AB000000}"/>
    <cellStyle name="Hyperlink 2 5 2" xfId="173" xr:uid="{00000000-0005-0000-0000-0000AC000000}"/>
    <cellStyle name="Hyperlink 2 6" xfId="174" xr:uid="{00000000-0005-0000-0000-0000AD000000}"/>
    <cellStyle name="Hyperlink 2 6 2" xfId="175" xr:uid="{00000000-0005-0000-0000-0000AE000000}"/>
    <cellStyle name="Hyperlink 2 7" xfId="176" xr:uid="{00000000-0005-0000-0000-0000AF000000}"/>
    <cellStyle name="Hyperlink 2 7 2" xfId="177" xr:uid="{00000000-0005-0000-0000-0000B0000000}"/>
    <cellStyle name="Hyperlink 2 8" xfId="178" xr:uid="{00000000-0005-0000-0000-0000B1000000}"/>
    <cellStyle name="Hyperlink 2 8 2" xfId="179" xr:uid="{00000000-0005-0000-0000-0000B2000000}"/>
    <cellStyle name="Hyperlink 2 9" xfId="180" xr:uid="{00000000-0005-0000-0000-0000B3000000}"/>
    <cellStyle name="Hyperlink 2 9 2" xfId="181" xr:uid="{00000000-0005-0000-0000-0000B4000000}"/>
    <cellStyle name="Hyperlink 3" xfId="182" xr:uid="{00000000-0005-0000-0000-0000B5000000}"/>
    <cellStyle name="Hyperlink 4" xfId="183" xr:uid="{00000000-0005-0000-0000-0000B6000000}"/>
    <cellStyle name="Hyperlink 5" xfId="184" xr:uid="{00000000-0005-0000-0000-0000B7000000}"/>
    <cellStyle name="Hyperlink 6" xfId="185" xr:uid="{00000000-0005-0000-0000-0000B8000000}"/>
    <cellStyle name="Input 2" xfId="186" xr:uid="{00000000-0005-0000-0000-0000B9000000}"/>
    <cellStyle name="Input 3" xfId="187" xr:uid="{00000000-0005-0000-0000-0000BA000000}"/>
    <cellStyle name="Input 4" xfId="188" xr:uid="{00000000-0005-0000-0000-0000BB000000}"/>
    <cellStyle name="Input 5" xfId="189" xr:uid="{00000000-0005-0000-0000-0000BC000000}"/>
    <cellStyle name="Input 6" xfId="190" xr:uid="{00000000-0005-0000-0000-0000BD000000}"/>
    <cellStyle name="Input 7" xfId="191" xr:uid="{00000000-0005-0000-0000-0000BE000000}"/>
    <cellStyle name="Input 8" xfId="192" xr:uid="{00000000-0005-0000-0000-0000BF000000}"/>
    <cellStyle name="Input 9" xfId="193" xr:uid="{00000000-0005-0000-0000-0000C0000000}"/>
    <cellStyle name="Įprastas" xfId="0" builtinId="0"/>
    <cellStyle name="Įprastas 10" xfId="658" xr:uid="{00000000-0005-0000-0000-0000C2000000}"/>
    <cellStyle name="Įprastas 11" xfId="659" xr:uid="{00000000-0005-0000-0000-0000C3000000}"/>
    <cellStyle name="Įprastas 12" xfId="660" xr:uid="{00000000-0005-0000-0000-0000C4000000}"/>
    <cellStyle name="Įprastas 13" xfId="663" xr:uid="{CE7C6708-309F-46F3-AC2F-5A2D51893DAC}"/>
    <cellStyle name="Įprastas 14" xfId="665" xr:uid="{8D1A63B0-B8B0-4D1D-8D6E-4697048C8E03}"/>
    <cellStyle name="Įprastas 15" xfId="667" xr:uid="{D0BC9D6D-CBCD-4FC8-AB68-5CCDA03AEDB7}"/>
    <cellStyle name="Įprastas 16" xfId="669" xr:uid="{617D843C-3AE3-40A6-9A7C-B63A065BDD14}"/>
    <cellStyle name="Įprastas 2" xfId="194" xr:uid="{00000000-0005-0000-0000-0000C5000000}"/>
    <cellStyle name="Įprastas 3" xfId="195" xr:uid="{00000000-0005-0000-0000-0000C6000000}"/>
    <cellStyle name="Įprastas 4" xfId="196" xr:uid="{00000000-0005-0000-0000-0000C7000000}"/>
    <cellStyle name="Įprastas 5" xfId="652" xr:uid="{00000000-0005-0000-0000-0000C8000000}"/>
    <cellStyle name="Įprastas 5 2" xfId="661" xr:uid="{3FD0FD8A-183D-4821-A586-D090B8D33406}"/>
    <cellStyle name="Įprastas 5 3" xfId="666" xr:uid="{25E06D52-C797-4941-BD59-4781A167ABC2}"/>
    <cellStyle name="Įprastas 5 4" xfId="668" xr:uid="{1CAAA3C8-D366-4CB7-AAEE-F87A2D2840E2}"/>
    <cellStyle name="Įprastas 5 5" xfId="670" xr:uid="{1E5DCE33-EE2D-444D-94C2-588C5E75C862}"/>
    <cellStyle name="Įprastas 6" xfId="653" xr:uid="{00000000-0005-0000-0000-0000C9000000}"/>
    <cellStyle name="Įprastas 6 2" xfId="662" xr:uid="{7A60B229-EA45-4F36-AB3F-EA48409CD80E}"/>
    <cellStyle name="Įprastas 7" xfId="655" xr:uid="{00000000-0005-0000-0000-0000CA000000}"/>
    <cellStyle name="Įprastas 8" xfId="656" xr:uid="{00000000-0005-0000-0000-0000CB000000}"/>
    <cellStyle name="Įprastas 9" xfId="657" xr:uid="{00000000-0005-0000-0000-0000CC000000}"/>
    <cellStyle name="Linked Cell 2" xfId="197" xr:uid="{00000000-0005-0000-0000-0000CD000000}"/>
    <cellStyle name="Linked Cell 3" xfId="198" xr:uid="{00000000-0005-0000-0000-0000CE000000}"/>
    <cellStyle name="Linked Cell 4" xfId="199" xr:uid="{00000000-0005-0000-0000-0000CF000000}"/>
    <cellStyle name="Linked Cell 5" xfId="200" xr:uid="{00000000-0005-0000-0000-0000D0000000}"/>
    <cellStyle name="Linked Cell 6" xfId="201" xr:uid="{00000000-0005-0000-0000-0000D1000000}"/>
    <cellStyle name="Linked Cell 7" xfId="202" xr:uid="{00000000-0005-0000-0000-0000D2000000}"/>
    <cellStyle name="Linked Cell 8" xfId="203" xr:uid="{00000000-0005-0000-0000-0000D3000000}"/>
    <cellStyle name="Linked Cell 9" xfId="204" xr:uid="{00000000-0005-0000-0000-0000D4000000}"/>
    <cellStyle name="Neutral 2" xfId="205" xr:uid="{00000000-0005-0000-0000-0000D5000000}"/>
    <cellStyle name="Neutral 3" xfId="206" xr:uid="{00000000-0005-0000-0000-0000D6000000}"/>
    <cellStyle name="Neutral 4" xfId="207" xr:uid="{00000000-0005-0000-0000-0000D7000000}"/>
    <cellStyle name="Neutral 5" xfId="208" xr:uid="{00000000-0005-0000-0000-0000D8000000}"/>
    <cellStyle name="Neutral 6" xfId="209" xr:uid="{00000000-0005-0000-0000-0000D9000000}"/>
    <cellStyle name="Neutral 7" xfId="210" xr:uid="{00000000-0005-0000-0000-0000DA000000}"/>
    <cellStyle name="Neutral 8" xfId="211" xr:uid="{00000000-0005-0000-0000-0000DB000000}"/>
    <cellStyle name="Neutral 9" xfId="212" xr:uid="{00000000-0005-0000-0000-0000DC000000}"/>
    <cellStyle name="Normal" xfId="213" xr:uid="{00000000-0005-0000-0000-0000DD000000}"/>
    <cellStyle name="Normal 10" xfId="214" xr:uid="{00000000-0005-0000-0000-0000DE000000}"/>
    <cellStyle name="Normal 10 10" xfId="215" xr:uid="{00000000-0005-0000-0000-0000DF000000}"/>
    <cellStyle name="Normal 10 10 2" xfId="216" xr:uid="{00000000-0005-0000-0000-0000E0000000}"/>
    <cellStyle name="Normal 10 11" xfId="217" xr:uid="{00000000-0005-0000-0000-0000E1000000}"/>
    <cellStyle name="Normal 10 12" xfId="218" xr:uid="{00000000-0005-0000-0000-0000E2000000}"/>
    <cellStyle name="Normal 10 2" xfId="219" xr:uid="{00000000-0005-0000-0000-0000E3000000}"/>
    <cellStyle name="Normal 10 2 2" xfId="220" xr:uid="{00000000-0005-0000-0000-0000E4000000}"/>
    <cellStyle name="Normal 10 3" xfId="221" xr:uid="{00000000-0005-0000-0000-0000E5000000}"/>
    <cellStyle name="Normal 10 3 2" xfId="222" xr:uid="{00000000-0005-0000-0000-0000E6000000}"/>
    <cellStyle name="Normal 10 4" xfId="223" xr:uid="{00000000-0005-0000-0000-0000E7000000}"/>
    <cellStyle name="Normal 10 4 2" xfId="224" xr:uid="{00000000-0005-0000-0000-0000E8000000}"/>
    <cellStyle name="Normal 10 5" xfId="225" xr:uid="{00000000-0005-0000-0000-0000E9000000}"/>
    <cellStyle name="Normal 10 5 2" xfId="226" xr:uid="{00000000-0005-0000-0000-0000EA000000}"/>
    <cellStyle name="Normal 10 6" xfId="227" xr:uid="{00000000-0005-0000-0000-0000EB000000}"/>
    <cellStyle name="Normal 10 6 2" xfId="228" xr:uid="{00000000-0005-0000-0000-0000EC000000}"/>
    <cellStyle name="Normal 10 7" xfId="229" xr:uid="{00000000-0005-0000-0000-0000ED000000}"/>
    <cellStyle name="Normal 10 7 2" xfId="230" xr:uid="{00000000-0005-0000-0000-0000EE000000}"/>
    <cellStyle name="Normal 10 8" xfId="231" xr:uid="{00000000-0005-0000-0000-0000EF000000}"/>
    <cellStyle name="Normal 10 8 2" xfId="232" xr:uid="{00000000-0005-0000-0000-0000F0000000}"/>
    <cellStyle name="Normal 10 9" xfId="233" xr:uid="{00000000-0005-0000-0000-0000F1000000}"/>
    <cellStyle name="Normal 10 9 2" xfId="234" xr:uid="{00000000-0005-0000-0000-0000F2000000}"/>
    <cellStyle name="Normal 11" xfId="235" xr:uid="{00000000-0005-0000-0000-0000F3000000}"/>
    <cellStyle name="Normal 11 10" xfId="236" xr:uid="{00000000-0005-0000-0000-0000F4000000}"/>
    <cellStyle name="Normal 11 10 2" xfId="237" xr:uid="{00000000-0005-0000-0000-0000F5000000}"/>
    <cellStyle name="Normal 11 11" xfId="238" xr:uid="{00000000-0005-0000-0000-0000F6000000}"/>
    <cellStyle name="Normal 11 12" xfId="239" xr:uid="{00000000-0005-0000-0000-0000F7000000}"/>
    <cellStyle name="Normal 11 2" xfId="240" xr:uid="{00000000-0005-0000-0000-0000F8000000}"/>
    <cellStyle name="Normal 11 2 2" xfId="241" xr:uid="{00000000-0005-0000-0000-0000F9000000}"/>
    <cellStyle name="Normal 11 3" xfId="242" xr:uid="{00000000-0005-0000-0000-0000FA000000}"/>
    <cellStyle name="Normal 11 3 2" xfId="243" xr:uid="{00000000-0005-0000-0000-0000FB000000}"/>
    <cellStyle name="Normal 11 4" xfId="244" xr:uid="{00000000-0005-0000-0000-0000FC000000}"/>
    <cellStyle name="Normal 11 4 2" xfId="245" xr:uid="{00000000-0005-0000-0000-0000FD000000}"/>
    <cellStyle name="Normal 11 5" xfId="246" xr:uid="{00000000-0005-0000-0000-0000FE000000}"/>
    <cellStyle name="Normal 11 5 2" xfId="247" xr:uid="{00000000-0005-0000-0000-0000FF000000}"/>
    <cellStyle name="Normal 11 6" xfId="248" xr:uid="{00000000-0005-0000-0000-000000010000}"/>
    <cellStyle name="Normal 11 6 2" xfId="249" xr:uid="{00000000-0005-0000-0000-000001010000}"/>
    <cellStyle name="Normal 11 7" xfId="250" xr:uid="{00000000-0005-0000-0000-000002010000}"/>
    <cellStyle name="Normal 11 7 2" xfId="251" xr:uid="{00000000-0005-0000-0000-000003010000}"/>
    <cellStyle name="Normal 11 8" xfId="252" xr:uid="{00000000-0005-0000-0000-000004010000}"/>
    <cellStyle name="Normal 11 8 2" xfId="253" xr:uid="{00000000-0005-0000-0000-000005010000}"/>
    <cellStyle name="Normal 11 9" xfId="254" xr:uid="{00000000-0005-0000-0000-000006010000}"/>
    <cellStyle name="Normal 11 9 2" xfId="255" xr:uid="{00000000-0005-0000-0000-000007010000}"/>
    <cellStyle name="Normal 12" xfId="256" xr:uid="{00000000-0005-0000-0000-000008010000}"/>
    <cellStyle name="Normal 12 2" xfId="257" xr:uid="{00000000-0005-0000-0000-000009010000}"/>
    <cellStyle name="Normal 12 3" xfId="258" xr:uid="{00000000-0005-0000-0000-00000A010000}"/>
    <cellStyle name="Normal 13" xfId="259" xr:uid="{00000000-0005-0000-0000-00000B010000}"/>
    <cellStyle name="Normal 13 2" xfId="260" xr:uid="{00000000-0005-0000-0000-00000C010000}"/>
    <cellStyle name="Normal 13 2 2" xfId="261" xr:uid="{00000000-0005-0000-0000-00000D010000}"/>
    <cellStyle name="Normal 13 3" xfId="262" xr:uid="{00000000-0005-0000-0000-00000E010000}"/>
    <cellStyle name="Normal 13 4" xfId="263" xr:uid="{00000000-0005-0000-0000-00000F010000}"/>
    <cellStyle name="Normal 14" xfId="264" xr:uid="{00000000-0005-0000-0000-000010010000}"/>
    <cellStyle name="Normal 14 2" xfId="265" xr:uid="{00000000-0005-0000-0000-000011010000}"/>
    <cellStyle name="Normal 14 3" xfId="266" xr:uid="{00000000-0005-0000-0000-000012010000}"/>
    <cellStyle name="Normal 15" xfId="267" xr:uid="{00000000-0005-0000-0000-000013010000}"/>
    <cellStyle name="Normal 15 2" xfId="268" xr:uid="{00000000-0005-0000-0000-000014010000}"/>
    <cellStyle name="Normal 15 3" xfId="269" xr:uid="{00000000-0005-0000-0000-000015010000}"/>
    <cellStyle name="Normal 16" xfId="270" xr:uid="{00000000-0005-0000-0000-000016010000}"/>
    <cellStyle name="Normal 16 10" xfId="271" xr:uid="{00000000-0005-0000-0000-000017010000}"/>
    <cellStyle name="Normal 16 10 2" xfId="272" xr:uid="{00000000-0005-0000-0000-000018010000}"/>
    <cellStyle name="Normal 16 11" xfId="273" xr:uid="{00000000-0005-0000-0000-000019010000}"/>
    <cellStyle name="Normal 16 12" xfId="274" xr:uid="{00000000-0005-0000-0000-00001A010000}"/>
    <cellStyle name="Normal 16 13" xfId="275" xr:uid="{00000000-0005-0000-0000-00001B010000}"/>
    <cellStyle name="Normal 16 13 2" xfId="276" xr:uid="{00000000-0005-0000-0000-00001C010000}"/>
    <cellStyle name="Normal 16 13 2 2" xfId="277" xr:uid="{00000000-0005-0000-0000-00001D010000}"/>
    <cellStyle name="Normal 16 13 2 2 2" xfId="278" xr:uid="{00000000-0005-0000-0000-00001E010000}"/>
    <cellStyle name="Normal 16 13 2 2 3" xfId="279" xr:uid="{00000000-0005-0000-0000-00001F010000}"/>
    <cellStyle name="Normal 16 13 2 3" xfId="280" xr:uid="{00000000-0005-0000-0000-000020010000}"/>
    <cellStyle name="Normal 16 13 2 4" xfId="281" xr:uid="{00000000-0005-0000-0000-000021010000}"/>
    <cellStyle name="Normal 16 13 3" xfId="282" xr:uid="{00000000-0005-0000-0000-000022010000}"/>
    <cellStyle name="Normal 16 13 3 2" xfId="283" xr:uid="{00000000-0005-0000-0000-000023010000}"/>
    <cellStyle name="Normal 16 13 3 2 2" xfId="284" xr:uid="{00000000-0005-0000-0000-000024010000}"/>
    <cellStyle name="Normal 16 13 3 2 3" xfId="285" xr:uid="{00000000-0005-0000-0000-000025010000}"/>
    <cellStyle name="Normal 16 13 3 3" xfId="286" xr:uid="{00000000-0005-0000-0000-000026010000}"/>
    <cellStyle name="Normal 16 13 3 4" xfId="287" xr:uid="{00000000-0005-0000-0000-000027010000}"/>
    <cellStyle name="Normal 16 13 4" xfId="288" xr:uid="{00000000-0005-0000-0000-000028010000}"/>
    <cellStyle name="Normal 16 13 4 2" xfId="289" xr:uid="{00000000-0005-0000-0000-000029010000}"/>
    <cellStyle name="Normal 16 13 4 3" xfId="290" xr:uid="{00000000-0005-0000-0000-00002A010000}"/>
    <cellStyle name="Normal 16 13 5" xfId="291" xr:uid="{00000000-0005-0000-0000-00002B010000}"/>
    <cellStyle name="Normal 16 13 6" xfId="292" xr:uid="{00000000-0005-0000-0000-00002C010000}"/>
    <cellStyle name="Normal 16 14" xfId="293" xr:uid="{00000000-0005-0000-0000-00002D010000}"/>
    <cellStyle name="Normal 16 14 2" xfId="294" xr:uid="{00000000-0005-0000-0000-00002E010000}"/>
    <cellStyle name="Normal 16 14 2 2" xfId="295" xr:uid="{00000000-0005-0000-0000-00002F010000}"/>
    <cellStyle name="Normal 16 14 2 3" xfId="296" xr:uid="{00000000-0005-0000-0000-000030010000}"/>
    <cellStyle name="Normal 16 14 3" xfId="297" xr:uid="{00000000-0005-0000-0000-000031010000}"/>
    <cellStyle name="Normal 16 14 4" xfId="298" xr:uid="{00000000-0005-0000-0000-000032010000}"/>
    <cellStyle name="Normal 16 15" xfId="299" xr:uid="{00000000-0005-0000-0000-000033010000}"/>
    <cellStyle name="Normal 16 15 2" xfId="300" xr:uid="{00000000-0005-0000-0000-000034010000}"/>
    <cellStyle name="Normal 16 15 3" xfId="301" xr:uid="{00000000-0005-0000-0000-000035010000}"/>
    <cellStyle name="Normal 16 16" xfId="302" xr:uid="{00000000-0005-0000-0000-000036010000}"/>
    <cellStyle name="Normal 16 2" xfId="303" xr:uid="{00000000-0005-0000-0000-000037010000}"/>
    <cellStyle name="Normal 16 2 2" xfId="304" xr:uid="{00000000-0005-0000-0000-000038010000}"/>
    <cellStyle name="Normal 16 2 3" xfId="305" xr:uid="{00000000-0005-0000-0000-000039010000}"/>
    <cellStyle name="Normal 16 3" xfId="306" xr:uid="{00000000-0005-0000-0000-00003A010000}"/>
    <cellStyle name="Normal 16 3 2" xfId="307" xr:uid="{00000000-0005-0000-0000-00003B010000}"/>
    <cellStyle name="Normal 16 4" xfId="308" xr:uid="{00000000-0005-0000-0000-00003C010000}"/>
    <cellStyle name="Normal 16 4 2" xfId="309" xr:uid="{00000000-0005-0000-0000-00003D010000}"/>
    <cellStyle name="Normal 16 5" xfId="310" xr:uid="{00000000-0005-0000-0000-00003E010000}"/>
    <cellStyle name="Normal 16 5 2" xfId="311" xr:uid="{00000000-0005-0000-0000-00003F010000}"/>
    <cellStyle name="Normal 16 6" xfId="312" xr:uid="{00000000-0005-0000-0000-000040010000}"/>
    <cellStyle name="Normal 16 6 2" xfId="313" xr:uid="{00000000-0005-0000-0000-000041010000}"/>
    <cellStyle name="Normal 16 7" xfId="314" xr:uid="{00000000-0005-0000-0000-000042010000}"/>
    <cellStyle name="Normal 16 7 2" xfId="315" xr:uid="{00000000-0005-0000-0000-000043010000}"/>
    <cellStyle name="Normal 16 8" xfId="316" xr:uid="{00000000-0005-0000-0000-000044010000}"/>
    <cellStyle name="Normal 16 8 2" xfId="317" xr:uid="{00000000-0005-0000-0000-000045010000}"/>
    <cellStyle name="Normal 16 9" xfId="318" xr:uid="{00000000-0005-0000-0000-000046010000}"/>
    <cellStyle name="Normal 16 9 2" xfId="319" xr:uid="{00000000-0005-0000-0000-000047010000}"/>
    <cellStyle name="Normal 17" xfId="320" xr:uid="{00000000-0005-0000-0000-000048010000}"/>
    <cellStyle name="Normal 17 10" xfId="321" xr:uid="{00000000-0005-0000-0000-000049010000}"/>
    <cellStyle name="Normal 17 10 2" xfId="322" xr:uid="{00000000-0005-0000-0000-00004A010000}"/>
    <cellStyle name="Normal 17 11" xfId="323" xr:uid="{00000000-0005-0000-0000-00004B010000}"/>
    <cellStyle name="Normal 17 12" xfId="324" xr:uid="{00000000-0005-0000-0000-00004C010000}"/>
    <cellStyle name="Normal 17 13" xfId="325" xr:uid="{00000000-0005-0000-0000-00004D010000}"/>
    <cellStyle name="Normal 17 2" xfId="326" xr:uid="{00000000-0005-0000-0000-00004E010000}"/>
    <cellStyle name="Normal 17 2 2" xfId="327" xr:uid="{00000000-0005-0000-0000-00004F010000}"/>
    <cellStyle name="Normal 17 3" xfId="328" xr:uid="{00000000-0005-0000-0000-000050010000}"/>
    <cellStyle name="Normal 17 3 2" xfId="329" xr:uid="{00000000-0005-0000-0000-000051010000}"/>
    <cellStyle name="Normal 17 4" xfId="330" xr:uid="{00000000-0005-0000-0000-000052010000}"/>
    <cellStyle name="Normal 17 4 2" xfId="331" xr:uid="{00000000-0005-0000-0000-000053010000}"/>
    <cellStyle name="Normal 17 5" xfId="332" xr:uid="{00000000-0005-0000-0000-000054010000}"/>
    <cellStyle name="Normal 17 5 2" xfId="333" xr:uid="{00000000-0005-0000-0000-000055010000}"/>
    <cellStyle name="Normal 17 6" xfId="334" xr:uid="{00000000-0005-0000-0000-000056010000}"/>
    <cellStyle name="Normal 17 6 2" xfId="335" xr:uid="{00000000-0005-0000-0000-000057010000}"/>
    <cellStyle name="Normal 17 7" xfId="336" xr:uid="{00000000-0005-0000-0000-000058010000}"/>
    <cellStyle name="Normal 17 7 2" xfId="337" xr:uid="{00000000-0005-0000-0000-000059010000}"/>
    <cellStyle name="Normal 17 8" xfId="338" xr:uid="{00000000-0005-0000-0000-00005A010000}"/>
    <cellStyle name="Normal 17 8 2" xfId="339" xr:uid="{00000000-0005-0000-0000-00005B010000}"/>
    <cellStyle name="Normal 17 9" xfId="340" xr:uid="{00000000-0005-0000-0000-00005C010000}"/>
    <cellStyle name="Normal 17 9 2" xfId="341" xr:uid="{00000000-0005-0000-0000-00005D010000}"/>
    <cellStyle name="Normal 18" xfId="342" xr:uid="{00000000-0005-0000-0000-00005E010000}"/>
    <cellStyle name="Normal 18 2" xfId="343" xr:uid="{00000000-0005-0000-0000-00005F010000}"/>
    <cellStyle name="Normal 18 3" xfId="344" xr:uid="{00000000-0005-0000-0000-000060010000}"/>
    <cellStyle name="Normal 18 3 2" xfId="345" xr:uid="{00000000-0005-0000-0000-000061010000}"/>
    <cellStyle name="Normal 18 3 2 2" xfId="346" xr:uid="{00000000-0005-0000-0000-000062010000}"/>
    <cellStyle name="Normal 18 3 2 2 2" xfId="347" xr:uid="{00000000-0005-0000-0000-000063010000}"/>
    <cellStyle name="Normal 18 3 2 2 3" xfId="348" xr:uid="{00000000-0005-0000-0000-000064010000}"/>
    <cellStyle name="Normal 18 3 2 3" xfId="349" xr:uid="{00000000-0005-0000-0000-000065010000}"/>
    <cellStyle name="Normal 18 3 2 4" xfId="350" xr:uid="{00000000-0005-0000-0000-000066010000}"/>
    <cellStyle name="Normal 18 3 3" xfId="351" xr:uid="{00000000-0005-0000-0000-000067010000}"/>
    <cellStyle name="Normal 18 3 3 2" xfId="352" xr:uid="{00000000-0005-0000-0000-000068010000}"/>
    <cellStyle name="Normal 18 3 3 2 2" xfId="353" xr:uid="{00000000-0005-0000-0000-000069010000}"/>
    <cellStyle name="Normal 18 3 3 2 3" xfId="354" xr:uid="{00000000-0005-0000-0000-00006A010000}"/>
    <cellStyle name="Normal 18 3 3 3" xfId="355" xr:uid="{00000000-0005-0000-0000-00006B010000}"/>
    <cellStyle name="Normal 18 3 3 4" xfId="356" xr:uid="{00000000-0005-0000-0000-00006C010000}"/>
    <cellStyle name="Normal 18 3 4" xfId="357" xr:uid="{00000000-0005-0000-0000-00006D010000}"/>
    <cellStyle name="Normal 18 3 4 2" xfId="358" xr:uid="{00000000-0005-0000-0000-00006E010000}"/>
    <cellStyle name="Normal 18 3 4 3" xfId="359" xr:uid="{00000000-0005-0000-0000-00006F010000}"/>
    <cellStyle name="Normal 18 3 5" xfId="360" xr:uid="{00000000-0005-0000-0000-000070010000}"/>
    <cellStyle name="Normal 18 3 6" xfId="361" xr:uid="{00000000-0005-0000-0000-000071010000}"/>
    <cellStyle name="Normal 18 4" xfId="362" xr:uid="{00000000-0005-0000-0000-000072010000}"/>
    <cellStyle name="Normal 18 4 2" xfId="363" xr:uid="{00000000-0005-0000-0000-000073010000}"/>
    <cellStyle name="Normal 18 4 2 2" xfId="364" xr:uid="{00000000-0005-0000-0000-000074010000}"/>
    <cellStyle name="Normal 18 4 2 3" xfId="365" xr:uid="{00000000-0005-0000-0000-000075010000}"/>
    <cellStyle name="Normal 18 4 3" xfId="366" xr:uid="{00000000-0005-0000-0000-000076010000}"/>
    <cellStyle name="Normal 18 4 4" xfId="367" xr:uid="{00000000-0005-0000-0000-000077010000}"/>
    <cellStyle name="Normal 18 5" xfId="368" xr:uid="{00000000-0005-0000-0000-000078010000}"/>
    <cellStyle name="Normal 18 5 2" xfId="369" xr:uid="{00000000-0005-0000-0000-000079010000}"/>
    <cellStyle name="Normal 18 5 3" xfId="370" xr:uid="{00000000-0005-0000-0000-00007A010000}"/>
    <cellStyle name="Normal 18 6" xfId="371" xr:uid="{00000000-0005-0000-0000-00007B010000}"/>
    <cellStyle name="Normal 19" xfId="372" xr:uid="{00000000-0005-0000-0000-00007C010000}"/>
    <cellStyle name="Normal 19 2" xfId="373" xr:uid="{00000000-0005-0000-0000-00007D010000}"/>
    <cellStyle name="Normal 19 3" xfId="374" xr:uid="{00000000-0005-0000-0000-00007E010000}"/>
    <cellStyle name="Normal 19 3 2" xfId="375" xr:uid="{00000000-0005-0000-0000-00007F010000}"/>
    <cellStyle name="Normal 19 3 2 2" xfId="376" xr:uid="{00000000-0005-0000-0000-000080010000}"/>
    <cellStyle name="Normal 19 3 2 2 2" xfId="377" xr:uid="{00000000-0005-0000-0000-000081010000}"/>
    <cellStyle name="Normal 19 3 2 2 3" xfId="378" xr:uid="{00000000-0005-0000-0000-000082010000}"/>
    <cellStyle name="Normal 19 3 2 3" xfId="379" xr:uid="{00000000-0005-0000-0000-000083010000}"/>
    <cellStyle name="Normal 19 3 2 4" xfId="380" xr:uid="{00000000-0005-0000-0000-000084010000}"/>
    <cellStyle name="Normal 19 3 3" xfId="381" xr:uid="{00000000-0005-0000-0000-000085010000}"/>
    <cellStyle name="Normal 19 3 3 2" xfId="382" xr:uid="{00000000-0005-0000-0000-000086010000}"/>
    <cellStyle name="Normal 19 3 3 2 2" xfId="383" xr:uid="{00000000-0005-0000-0000-000087010000}"/>
    <cellStyle name="Normal 19 3 3 2 3" xfId="384" xr:uid="{00000000-0005-0000-0000-000088010000}"/>
    <cellStyle name="Normal 19 3 3 3" xfId="385" xr:uid="{00000000-0005-0000-0000-000089010000}"/>
    <cellStyle name="Normal 19 3 3 4" xfId="386" xr:uid="{00000000-0005-0000-0000-00008A010000}"/>
    <cellStyle name="Normal 19 3 4" xfId="387" xr:uid="{00000000-0005-0000-0000-00008B010000}"/>
    <cellStyle name="Normal 19 3 4 2" xfId="388" xr:uid="{00000000-0005-0000-0000-00008C010000}"/>
    <cellStyle name="Normal 19 3 4 3" xfId="389" xr:uid="{00000000-0005-0000-0000-00008D010000}"/>
    <cellStyle name="Normal 19 3 5" xfId="390" xr:uid="{00000000-0005-0000-0000-00008E010000}"/>
    <cellStyle name="Normal 19 3 6" xfId="391" xr:uid="{00000000-0005-0000-0000-00008F010000}"/>
    <cellStyle name="Normal 19 4" xfId="392" xr:uid="{00000000-0005-0000-0000-000090010000}"/>
    <cellStyle name="Normal 19 4 2" xfId="393" xr:uid="{00000000-0005-0000-0000-000091010000}"/>
    <cellStyle name="Normal 19 4 2 2" xfId="394" xr:uid="{00000000-0005-0000-0000-000092010000}"/>
    <cellStyle name="Normal 19 4 2 3" xfId="395" xr:uid="{00000000-0005-0000-0000-000093010000}"/>
    <cellStyle name="Normal 19 4 3" xfId="396" xr:uid="{00000000-0005-0000-0000-000094010000}"/>
    <cellStyle name="Normal 19 4 4" xfId="397" xr:uid="{00000000-0005-0000-0000-000095010000}"/>
    <cellStyle name="Normal 19 5" xfId="398" xr:uid="{00000000-0005-0000-0000-000096010000}"/>
    <cellStyle name="Normal 19 5 2" xfId="399" xr:uid="{00000000-0005-0000-0000-000097010000}"/>
    <cellStyle name="Normal 19 5 3" xfId="400" xr:uid="{00000000-0005-0000-0000-000098010000}"/>
    <cellStyle name="Normal 19 6" xfId="401" xr:uid="{00000000-0005-0000-0000-000099010000}"/>
    <cellStyle name="Normal 2" xfId="402" xr:uid="{00000000-0005-0000-0000-00009A010000}"/>
    <cellStyle name="Normal 2 10" xfId="664" xr:uid="{512EEDC1-08F0-42CD-B741-9D5D21A803E5}"/>
    <cellStyle name="Normal 2 2" xfId="403" xr:uid="{00000000-0005-0000-0000-00009B010000}"/>
    <cellStyle name="Normal 2 2 2" xfId="404" xr:uid="{00000000-0005-0000-0000-00009C010000}"/>
    <cellStyle name="Normal 2 2 3" xfId="405" xr:uid="{00000000-0005-0000-0000-00009D010000}"/>
    <cellStyle name="Normal 2 2 4" xfId="406" xr:uid="{00000000-0005-0000-0000-00009E010000}"/>
    <cellStyle name="Normal 2 3" xfId="407" xr:uid="{00000000-0005-0000-0000-00009F010000}"/>
    <cellStyle name="Normal 2 3 2" xfId="408" xr:uid="{00000000-0005-0000-0000-0000A0010000}"/>
    <cellStyle name="Normal 2 3 3" xfId="409" xr:uid="{00000000-0005-0000-0000-0000A1010000}"/>
    <cellStyle name="Normal 2 4" xfId="410" xr:uid="{00000000-0005-0000-0000-0000A2010000}"/>
    <cellStyle name="Normal 2 5" xfId="411" xr:uid="{00000000-0005-0000-0000-0000A3010000}"/>
    <cellStyle name="Normal 2 5 2" xfId="412" xr:uid="{00000000-0005-0000-0000-0000A4010000}"/>
    <cellStyle name="Normal 2 5 2 2" xfId="413" xr:uid="{00000000-0005-0000-0000-0000A5010000}"/>
    <cellStyle name="Normal 2 5 2 2 2" xfId="414" xr:uid="{00000000-0005-0000-0000-0000A6010000}"/>
    <cellStyle name="Normal 2 5 2 2 3" xfId="415" xr:uid="{00000000-0005-0000-0000-0000A7010000}"/>
    <cellStyle name="Normal 2 5 2 3" xfId="416" xr:uid="{00000000-0005-0000-0000-0000A8010000}"/>
    <cellStyle name="Normal 2 5 2 4" xfId="417" xr:uid="{00000000-0005-0000-0000-0000A9010000}"/>
    <cellStyle name="Normal 2 5 3" xfId="418" xr:uid="{00000000-0005-0000-0000-0000AA010000}"/>
    <cellStyle name="Normal 2 5 3 2" xfId="419" xr:uid="{00000000-0005-0000-0000-0000AB010000}"/>
    <cellStyle name="Normal 2 5 3 2 2" xfId="420" xr:uid="{00000000-0005-0000-0000-0000AC010000}"/>
    <cellStyle name="Normal 2 5 3 2 3" xfId="421" xr:uid="{00000000-0005-0000-0000-0000AD010000}"/>
    <cellStyle name="Normal 2 5 3 3" xfId="422" xr:uid="{00000000-0005-0000-0000-0000AE010000}"/>
    <cellStyle name="Normal 2 5 3 4" xfId="423" xr:uid="{00000000-0005-0000-0000-0000AF010000}"/>
    <cellStyle name="Normal 2 5 4" xfId="424" xr:uid="{00000000-0005-0000-0000-0000B0010000}"/>
    <cellStyle name="Normal 2 5 4 2" xfId="425" xr:uid="{00000000-0005-0000-0000-0000B1010000}"/>
    <cellStyle name="Normal 2 5 4 3" xfId="426" xr:uid="{00000000-0005-0000-0000-0000B2010000}"/>
    <cellStyle name="Normal 2 5 5" xfId="427" xr:uid="{00000000-0005-0000-0000-0000B3010000}"/>
    <cellStyle name="Normal 2 5 6" xfId="428" xr:uid="{00000000-0005-0000-0000-0000B4010000}"/>
    <cellStyle name="Normal 2 5 7" xfId="429" xr:uid="{00000000-0005-0000-0000-0000B5010000}"/>
    <cellStyle name="Normal 2 6" xfId="430" xr:uid="{00000000-0005-0000-0000-0000B6010000}"/>
    <cellStyle name="Normal 2 6 2" xfId="431" xr:uid="{00000000-0005-0000-0000-0000B7010000}"/>
    <cellStyle name="Normal 2 6 2 2" xfId="432" xr:uid="{00000000-0005-0000-0000-0000B8010000}"/>
    <cellStyle name="Normal 2 6 2 3" xfId="433" xr:uid="{00000000-0005-0000-0000-0000B9010000}"/>
    <cellStyle name="Normal 2 6 3" xfId="434" xr:uid="{00000000-0005-0000-0000-0000BA010000}"/>
    <cellStyle name="Normal 2 6 4" xfId="435" xr:uid="{00000000-0005-0000-0000-0000BB010000}"/>
    <cellStyle name="Normal 2 7" xfId="436" xr:uid="{00000000-0005-0000-0000-0000BC010000}"/>
    <cellStyle name="Normal 2 7 2" xfId="437" xr:uid="{00000000-0005-0000-0000-0000BD010000}"/>
    <cellStyle name="Normal 2 7 3" xfId="438" xr:uid="{00000000-0005-0000-0000-0000BE010000}"/>
    <cellStyle name="Normal 2 8" xfId="439" xr:uid="{00000000-0005-0000-0000-0000BF010000}"/>
    <cellStyle name="Normal 2 9" xfId="440" xr:uid="{00000000-0005-0000-0000-0000C0010000}"/>
    <cellStyle name="Normal 20" xfId="441" xr:uid="{00000000-0005-0000-0000-0000C1010000}"/>
    <cellStyle name="Normal 20 2" xfId="442" xr:uid="{00000000-0005-0000-0000-0000C2010000}"/>
    <cellStyle name="Normal 21" xfId="443" xr:uid="{00000000-0005-0000-0000-0000C3010000}"/>
    <cellStyle name="Normal 21 10" xfId="444" xr:uid="{00000000-0005-0000-0000-0000C4010000}"/>
    <cellStyle name="Normal 21 2" xfId="445" xr:uid="{00000000-0005-0000-0000-0000C5010000}"/>
    <cellStyle name="Normal 21 2 2" xfId="446" xr:uid="{00000000-0005-0000-0000-0000C6010000}"/>
    <cellStyle name="Normal 21 2 2 2" xfId="447" xr:uid="{00000000-0005-0000-0000-0000C7010000}"/>
    <cellStyle name="Normal 21 2 2 2 2" xfId="448" xr:uid="{00000000-0005-0000-0000-0000C8010000}"/>
    <cellStyle name="Normal 21 2 2 2 3" xfId="449" xr:uid="{00000000-0005-0000-0000-0000C9010000}"/>
    <cellStyle name="Normal 21 2 2 3" xfId="450" xr:uid="{00000000-0005-0000-0000-0000CA010000}"/>
    <cellStyle name="Normal 21 2 2 4" xfId="451" xr:uid="{00000000-0005-0000-0000-0000CB010000}"/>
    <cellStyle name="Normal 21 2 2 5" xfId="452" xr:uid="{00000000-0005-0000-0000-0000CC010000}"/>
    <cellStyle name="Normal 21 2 2 5 2" xfId="453" xr:uid="{00000000-0005-0000-0000-0000CD010000}"/>
    <cellStyle name="Normal 21 2 3" xfId="454" xr:uid="{00000000-0005-0000-0000-0000CE010000}"/>
    <cellStyle name="Normal 21 2 3 2" xfId="455" xr:uid="{00000000-0005-0000-0000-0000CF010000}"/>
    <cellStyle name="Normal 21 2 3 3" xfId="456" xr:uid="{00000000-0005-0000-0000-0000D0010000}"/>
    <cellStyle name="Normal 21 2 4" xfId="457" xr:uid="{00000000-0005-0000-0000-0000D1010000}"/>
    <cellStyle name="Normal 21 2 5" xfId="458" xr:uid="{00000000-0005-0000-0000-0000D2010000}"/>
    <cellStyle name="Normal 21 2 6" xfId="459" xr:uid="{00000000-0005-0000-0000-0000D3010000}"/>
    <cellStyle name="Normal 21 2 6 2" xfId="460" xr:uid="{00000000-0005-0000-0000-0000D4010000}"/>
    <cellStyle name="Normal 21 3" xfId="461" xr:uid="{00000000-0005-0000-0000-0000D5010000}"/>
    <cellStyle name="Normal 21 3 2" xfId="462" xr:uid="{00000000-0005-0000-0000-0000D6010000}"/>
    <cellStyle name="Normal 21 3 2 2" xfId="463" xr:uid="{00000000-0005-0000-0000-0000D7010000}"/>
    <cellStyle name="Normal 21 3 2 3" xfId="464" xr:uid="{00000000-0005-0000-0000-0000D8010000}"/>
    <cellStyle name="Normal 21 3 3" xfId="465" xr:uid="{00000000-0005-0000-0000-0000D9010000}"/>
    <cellStyle name="Normal 21 3 4" xfId="466" xr:uid="{00000000-0005-0000-0000-0000DA010000}"/>
    <cellStyle name="Normal 21 3 5" xfId="467" xr:uid="{00000000-0005-0000-0000-0000DB010000}"/>
    <cellStyle name="Normal 21 4" xfId="468" xr:uid="{00000000-0005-0000-0000-0000DC010000}"/>
    <cellStyle name="Normal 21 4 2" xfId="469" xr:uid="{00000000-0005-0000-0000-0000DD010000}"/>
    <cellStyle name="Normal 21 4 2 2" xfId="470" xr:uid="{00000000-0005-0000-0000-0000DE010000}"/>
    <cellStyle name="Normal 21 4 2 3" xfId="471" xr:uid="{00000000-0005-0000-0000-0000DF010000}"/>
    <cellStyle name="Normal 21 4 3" xfId="472" xr:uid="{00000000-0005-0000-0000-0000E0010000}"/>
    <cellStyle name="Normal 21 4 4" xfId="473" xr:uid="{00000000-0005-0000-0000-0000E1010000}"/>
    <cellStyle name="Normal 21 5" xfId="474" xr:uid="{00000000-0005-0000-0000-0000E2010000}"/>
    <cellStyle name="Normal 21 5 2" xfId="475" xr:uid="{00000000-0005-0000-0000-0000E3010000}"/>
    <cellStyle name="Normal 21 5 3" xfId="476" xr:uid="{00000000-0005-0000-0000-0000E4010000}"/>
    <cellStyle name="Normal 21 5 4" xfId="477" xr:uid="{00000000-0005-0000-0000-0000E5010000}"/>
    <cellStyle name="Normal 21 6" xfId="478" xr:uid="{00000000-0005-0000-0000-0000E6010000}"/>
    <cellStyle name="Normal 21 6 2" xfId="479" xr:uid="{00000000-0005-0000-0000-0000E7010000}"/>
    <cellStyle name="Normal 21 6 3" xfId="480" xr:uid="{00000000-0005-0000-0000-0000E8010000}"/>
    <cellStyle name="Normal 21 6 3 2" xfId="481" xr:uid="{00000000-0005-0000-0000-0000E9010000}"/>
    <cellStyle name="Normal 21 6 4" xfId="482" xr:uid="{00000000-0005-0000-0000-0000EA010000}"/>
    <cellStyle name="Normal 21 6 5" xfId="483" xr:uid="{00000000-0005-0000-0000-0000EB010000}"/>
    <cellStyle name="Normal 21 7" xfId="484" xr:uid="{00000000-0005-0000-0000-0000EC010000}"/>
    <cellStyle name="Normal 21 8" xfId="485" xr:uid="{00000000-0005-0000-0000-0000ED010000}"/>
    <cellStyle name="Normal 21 8 2" xfId="486" xr:uid="{00000000-0005-0000-0000-0000EE010000}"/>
    <cellStyle name="Normal 21 9" xfId="487" xr:uid="{00000000-0005-0000-0000-0000EF010000}"/>
    <cellStyle name="Normal 22" xfId="488" xr:uid="{00000000-0005-0000-0000-0000F0010000}"/>
    <cellStyle name="Normal 22 2" xfId="489" xr:uid="{00000000-0005-0000-0000-0000F1010000}"/>
    <cellStyle name="Normal 22_VSAKIS-D.A.2.4-PD-2priedas-2010 10 06-EY_ old" xfId="490" xr:uid="{00000000-0005-0000-0000-0000F2010000}"/>
    <cellStyle name="Normal 23" xfId="491" xr:uid="{00000000-0005-0000-0000-0000F3010000}"/>
    <cellStyle name="Normal 23 2" xfId="492" xr:uid="{00000000-0005-0000-0000-0000F4010000}"/>
    <cellStyle name="Normal 23 3" xfId="493" xr:uid="{00000000-0005-0000-0000-0000F5010000}"/>
    <cellStyle name="Normal 23_VSAKIS-D.A.2.4-PD-2priedas-2010 10 06-EY_ old" xfId="494" xr:uid="{00000000-0005-0000-0000-0000F6010000}"/>
    <cellStyle name="Normal 24" xfId="495" xr:uid="{00000000-0005-0000-0000-0000F7010000}"/>
    <cellStyle name="Normal 25" xfId="496" xr:uid="{00000000-0005-0000-0000-0000F8010000}"/>
    <cellStyle name="Normal 26" xfId="497" xr:uid="{00000000-0005-0000-0000-0000F9010000}"/>
    <cellStyle name="Normal 27" xfId="498" xr:uid="{00000000-0005-0000-0000-0000FA010000}"/>
    <cellStyle name="Normal 3" xfId="499" xr:uid="{00000000-0005-0000-0000-0000FB010000}"/>
    <cellStyle name="Normal 3 2" xfId="500" xr:uid="{00000000-0005-0000-0000-0000FC010000}"/>
    <cellStyle name="Normal 3 3" xfId="501" xr:uid="{00000000-0005-0000-0000-0000FD010000}"/>
    <cellStyle name="Normal 3 3 2" xfId="502" xr:uid="{00000000-0005-0000-0000-0000FE010000}"/>
    <cellStyle name="Normal 3 4" xfId="503" xr:uid="{00000000-0005-0000-0000-0000FF010000}"/>
    <cellStyle name="Normal 4" xfId="504" xr:uid="{00000000-0005-0000-0000-000000020000}"/>
    <cellStyle name="Normal 4 2" xfId="505" xr:uid="{00000000-0005-0000-0000-000001020000}"/>
    <cellStyle name="Normal 4 3" xfId="506" xr:uid="{00000000-0005-0000-0000-000002020000}"/>
    <cellStyle name="Normal 5" xfId="507" xr:uid="{00000000-0005-0000-0000-000003020000}"/>
    <cellStyle name="Normal 5 2" xfId="508" xr:uid="{00000000-0005-0000-0000-000004020000}"/>
    <cellStyle name="Normal 5 3" xfId="509" xr:uid="{00000000-0005-0000-0000-000005020000}"/>
    <cellStyle name="Normal 6" xfId="510" xr:uid="{00000000-0005-0000-0000-000006020000}"/>
    <cellStyle name="Normal 6 2" xfId="511" xr:uid="{00000000-0005-0000-0000-000007020000}"/>
    <cellStyle name="Normal 6 3" xfId="512" xr:uid="{00000000-0005-0000-0000-000008020000}"/>
    <cellStyle name="Normal 7" xfId="513" xr:uid="{00000000-0005-0000-0000-000009020000}"/>
    <cellStyle name="Normal 7 2" xfId="514" xr:uid="{00000000-0005-0000-0000-00000A020000}"/>
    <cellStyle name="Normal 7 3" xfId="515" xr:uid="{00000000-0005-0000-0000-00000B020000}"/>
    <cellStyle name="Normal 8" xfId="516" xr:uid="{00000000-0005-0000-0000-00000C020000}"/>
    <cellStyle name="Normal 8 2" xfId="517" xr:uid="{00000000-0005-0000-0000-00000D020000}"/>
    <cellStyle name="Normal 8 3" xfId="518" xr:uid="{00000000-0005-0000-0000-00000E020000}"/>
    <cellStyle name="Normal 9" xfId="519" xr:uid="{00000000-0005-0000-0000-00000F020000}"/>
    <cellStyle name="Normal 9 2" xfId="520" xr:uid="{00000000-0005-0000-0000-000010020000}"/>
    <cellStyle name="Normal 9 3" xfId="521" xr:uid="{00000000-0005-0000-0000-000011020000}"/>
    <cellStyle name="Normal_39 2sav paj iš" xfId="654" xr:uid="{00000000-0005-0000-0000-000012020000}"/>
    <cellStyle name="Note 2" xfId="522" xr:uid="{00000000-0005-0000-0000-000013020000}"/>
    <cellStyle name="Note 2 2" xfId="523" xr:uid="{00000000-0005-0000-0000-000014020000}"/>
    <cellStyle name="Note 2 3" xfId="524" xr:uid="{00000000-0005-0000-0000-000015020000}"/>
    <cellStyle name="Note 3" xfId="525" xr:uid="{00000000-0005-0000-0000-000016020000}"/>
    <cellStyle name="Note 3 2" xfId="526" xr:uid="{00000000-0005-0000-0000-000017020000}"/>
    <cellStyle name="Note 3 3" xfId="527" xr:uid="{00000000-0005-0000-0000-000018020000}"/>
    <cellStyle name="Note 4" xfId="528" xr:uid="{00000000-0005-0000-0000-000019020000}"/>
    <cellStyle name="Note 4 2" xfId="529" xr:uid="{00000000-0005-0000-0000-00001A020000}"/>
    <cellStyle name="Note 4 3" xfId="530" xr:uid="{00000000-0005-0000-0000-00001B020000}"/>
    <cellStyle name="Note 5" xfId="531" xr:uid="{00000000-0005-0000-0000-00001C020000}"/>
    <cellStyle name="Note 5 2" xfId="532" xr:uid="{00000000-0005-0000-0000-00001D020000}"/>
    <cellStyle name="Note 5 3" xfId="533" xr:uid="{00000000-0005-0000-0000-00001E020000}"/>
    <cellStyle name="Note 6" xfId="534" xr:uid="{00000000-0005-0000-0000-00001F020000}"/>
    <cellStyle name="Note 6 2" xfId="535" xr:uid="{00000000-0005-0000-0000-000020020000}"/>
    <cellStyle name="Note 6 3" xfId="536" xr:uid="{00000000-0005-0000-0000-000021020000}"/>
    <cellStyle name="Note 7" xfId="537" xr:uid="{00000000-0005-0000-0000-000022020000}"/>
    <cellStyle name="Note 7 2" xfId="538" xr:uid="{00000000-0005-0000-0000-000023020000}"/>
    <cellStyle name="Note 7 3" xfId="539" xr:uid="{00000000-0005-0000-0000-000024020000}"/>
    <cellStyle name="Note 8" xfId="540" xr:uid="{00000000-0005-0000-0000-000025020000}"/>
    <cellStyle name="Note 8 2" xfId="541" xr:uid="{00000000-0005-0000-0000-000026020000}"/>
    <cellStyle name="Note 8 3" xfId="542" xr:uid="{00000000-0005-0000-0000-000027020000}"/>
    <cellStyle name="Note 9" xfId="543" xr:uid="{00000000-0005-0000-0000-000028020000}"/>
    <cellStyle name="Note 9 2" xfId="544" xr:uid="{00000000-0005-0000-0000-000029020000}"/>
    <cellStyle name="Note 9 3" xfId="545" xr:uid="{00000000-0005-0000-0000-00002A020000}"/>
    <cellStyle name="Output 2" xfId="546" xr:uid="{00000000-0005-0000-0000-00002B020000}"/>
    <cellStyle name="Output 3" xfId="547" xr:uid="{00000000-0005-0000-0000-00002C020000}"/>
    <cellStyle name="Output 4" xfId="548" xr:uid="{00000000-0005-0000-0000-00002D020000}"/>
    <cellStyle name="Output 5" xfId="549" xr:uid="{00000000-0005-0000-0000-00002E020000}"/>
    <cellStyle name="Output 6" xfId="550" xr:uid="{00000000-0005-0000-0000-00002F020000}"/>
    <cellStyle name="Output 7" xfId="551" xr:uid="{00000000-0005-0000-0000-000030020000}"/>
    <cellStyle name="Output 8" xfId="552" xr:uid="{00000000-0005-0000-0000-000031020000}"/>
    <cellStyle name="Output 9" xfId="553" xr:uid="{00000000-0005-0000-0000-000032020000}"/>
    <cellStyle name="Paprastas_2009_06_PARAISKA_skatinamuju_paslaugu" xfId="554" xr:uid="{00000000-0005-0000-0000-000033020000}"/>
    <cellStyle name="SAPBEXaggData" xfId="555" xr:uid="{00000000-0005-0000-0000-000034020000}"/>
    <cellStyle name="SAPBEXaggData 2" xfId="556" xr:uid="{00000000-0005-0000-0000-000035020000}"/>
    <cellStyle name="SAPBEXaggDataEmph" xfId="557" xr:uid="{00000000-0005-0000-0000-000036020000}"/>
    <cellStyle name="SAPBEXaggItem" xfId="558" xr:uid="{00000000-0005-0000-0000-000037020000}"/>
    <cellStyle name="SAPBEXaggItem 2" xfId="559" xr:uid="{00000000-0005-0000-0000-000038020000}"/>
    <cellStyle name="SAPBEXaggItemX" xfId="560" xr:uid="{00000000-0005-0000-0000-000039020000}"/>
    <cellStyle name="SAPBEXchaText" xfId="561" xr:uid="{00000000-0005-0000-0000-00003A020000}"/>
    <cellStyle name="SAPBEXchaText 2" xfId="562" xr:uid="{00000000-0005-0000-0000-00003B020000}"/>
    <cellStyle name="SAPBEXexcBad7" xfId="563" xr:uid="{00000000-0005-0000-0000-00003C020000}"/>
    <cellStyle name="SAPBEXexcBad7 2" xfId="564" xr:uid="{00000000-0005-0000-0000-00003D020000}"/>
    <cellStyle name="SAPBEXexcBad8" xfId="565" xr:uid="{00000000-0005-0000-0000-00003E020000}"/>
    <cellStyle name="SAPBEXexcBad8 2" xfId="566" xr:uid="{00000000-0005-0000-0000-00003F020000}"/>
    <cellStyle name="SAPBEXexcBad9" xfId="567" xr:uid="{00000000-0005-0000-0000-000040020000}"/>
    <cellStyle name="SAPBEXexcBad9 2" xfId="568" xr:uid="{00000000-0005-0000-0000-000041020000}"/>
    <cellStyle name="SAPBEXexcCritical4" xfId="569" xr:uid="{00000000-0005-0000-0000-000042020000}"/>
    <cellStyle name="SAPBEXexcCritical4 2" xfId="570" xr:uid="{00000000-0005-0000-0000-000043020000}"/>
    <cellStyle name="SAPBEXexcCritical5" xfId="571" xr:uid="{00000000-0005-0000-0000-000044020000}"/>
    <cellStyle name="SAPBEXexcCritical5 2" xfId="572" xr:uid="{00000000-0005-0000-0000-000045020000}"/>
    <cellStyle name="SAPBEXexcCritical6" xfId="573" xr:uid="{00000000-0005-0000-0000-000046020000}"/>
    <cellStyle name="SAPBEXexcCritical6 2" xfId="574" xr:uid="{00000000-0005-0000-0000-000047020000}"/>
    <cellStyle name="SAPBEXexcGood1" xfId="575" xr:uid="{00000000-0005-0000-0000-000048020000}"/>
    <cellStyle name="SAPBEXexcGood1 2" xfId="576" xr:uid="{00000000-0005-0000-0000-000049020000}"/>
    <cellStyle name="SAPBEXexcGood2" xfId="577" xr:uid="{00000000-0005-0000-0000-00004A020000}"/>
    <cellStyle name="SAPBEXexcGood2 2" xfId="578" xr:uid="{00000000-0005-0000-0000-00004B020000}"/>
    <cellStyle name="SAPBEXexcGood3" xfId="579" xr:uid="{00000000-0005-0000-0000-00004C020000}"/>
    <cellStyle name="SAPBEXexcGood3 2" xfId="580" xr:uid="{00000000-0005-0000-0000-00004D020000}"/>
    <cellStyle name="SAPBEXfilterDrill" xfId="581" xr:uid="{00000000-0005-0000-0000-00004E020000}"/>
    <cellStyle name="SAPBEXfilterDrill 2" xfId="582" xr:uid="{00000000-0005-0000-0000-00004F020000}"/>
    <cellStyle name="SAPBEXfilterItem" xfId="583" xr:uid="{00000000-0005-0000-0000-000050020000}"/>
    <cellStyle name="SAPBEXfilterItem 2" xfId="584" xr:uid="{00000000-0005-0000-0000-000051020000}"/>
    <cellStyle name="SAPBEXfilterText" xfId="585" xr:uid="{00000000-0005-0000-0000-000052020000}"/>
    <cellStyle name="SAPBEXfilterText 2" xfId="586" xr:uid="{00000000-0005-0000-0000-000053020000}"/>
    <cellStyle name="SAPBEXformats" xfId="587" xr:uid="{00000000-0005-0000-0000-000054020000}"/>
    <cellStyle name="SAPBEXformats 2" xfId="588" xr:uid="{00000000-0005-0000-0000-000055020000}"/>
    <cellStyle name="SAPBEXheaderItem" xfId="589" xr:uid="{00000000-0005-0000-0000-000056020000}"/>
    <cellStyle name="SAPBEXheaderItem 2" xfId="590" xr:uid="{00000000-0005-0000-0000-000057020000}"/>
    <cellStyle name="SAPBEXheaderText" xfId="591" xr:uid="{00000000-0005-0000-0000-000058020000}"/>
    <cellStyle name="SAPBEXheaderText 2" xfId="592" xr:uid="{00000000-0005-0000-0000-000059020000}"/>
    <cellStyle name="SAPBEXHLevel0" xfId="593" xr:uid="{00000000-0005-0000-0000-00005A020000}"/>
    <cellStyle name="SAPBEXHLevel0 2" xfId="594" xr:uid="{00000000-0005-0000-0000-00005B020000}"/>
    <cellStyle name="SAPBEXHLevel0X" xfId="595" xr:uid="{00000000-0005-0000-0000-00005C020000}"/>
    <cellStyle name="SAPBEXHLevel0X 2" xfId="596" xr:uid="{00000000-0005-0000-0000-00005D020000}"/>
    <cellStyle name="SAPBEXHLevel0X 3" xfId="597" xr:uid="{00000000-0005-0000-0000-00005E020000}"/>
    <cellStyle name="SAPBEXHLevel1" xfId="598" xr:uid="{00000000-0005-0000-0000-00005F020000}"/>
    <cellStyle name="SAPBEXHLevel1 2" xfId="599" xr:uid="{00000000-0005-0000-0000-000060020000}"/>
    <cellStyle name="SAPBEXHLevel1X" xfId="600" xr:uid="{00000000-0005-0000-0000-000061020000}"/>
    <cellStyle name="SAPBEXHLevel1X 2" xfId="601" xr:uid="{00000000-0005-0000-0000-000062020000}"/>
    <cellStyle name="SAPBEXHLevel1X 3" xfId="602" xr:uid="{00000000-0005-0000-0000-000063020000}"/>
    <cellStyle name="SAPBEXHLevel2" xfId="603" xr:uid="{00000000-0005-0000-0000-000064020000}"/>
    <cellStyle name="SAPBEXHLevel2 2" xfId="604" xr:uid="{00000000-0005-0000-0000-000065020000}"/>
    <cellStyle name="SAPBEXHLevel2X" xfId="605" xr:uid="{00000000-0005-0000-0000-000066020000}"/>
    <cellStyle name="SAPBEXHLevel2X 2" xfId="606" xr:uid="{00000000-0005-0000-0000-000067020000}"/>
    <cellStyle name="SAPBEXHLevel2X 3" xfId="607" xr:uid="{00000000-0005-0000-0000-000068020000}"/>
    <cellStyle name="SAPBEXHLevel3" xfId="608" xr:uid="{00000000-0005-0000-0000-000069020000}"/>
    <cellStyle name="SAPBEXHLevel3 2" xfId="609" xr:uid="{00000000-0005-0000-0000-00006A020000}"/>
    <cellStyle name="SAPBEXHLevel3X" xfId="610" xr:uid="{00000000-0005-0000-0000-00006B020000}"/>
    <cellStyle name="SAPBEXHLevel3X 2" xfId="611" xr:uid="{00000000-0005-0000-0000-00006C020000}"/>
    <cellStyle name="SAPBEXHLevel3X 3" xfId="612" xr:uid="{00000000-0005-0000-0000-00006D020000}"/>
    <cellStyle name="SAPBEXinputData" xfId="613" xr:uid="{00000000-0005-0000-0000-00006E020000}"/>
    <cellStyle name="SAPBEXinputData 2" xfId="614" xr:uid="{00000000-0005-0000-0000-00006F020000}"/>
    <cellStyle name="SAPBEXinputData 3" xfId="615" xr:uid="{00000000-0005-0000-0000-000070020000}"/>
    <cellStyle name="SAPBEXItemHeader" xfId="616" xr:uid="{00000000-0005-0000-0000-000071020000}"/>
    <cellStyle name="SAPBEXresData" xfId="617" xr:uid="{00000000-0005-0000-0000-000072020000}"/>
    <cellStyle name="SAPBEXresDataEmph" xfId="618" xr:uid="{00000000-0005-0000-0000-000073020000}"/>
    <cellStyle name="SAPBEXresItem" xfId="619" xr:uid="{00000000-0005-0000-0000-000074020000}"/>
    <cellStyle name="SAPBEXresItemX" xfId="620" xr:uid="{00000000-0005-0000-0000-000075020000}"/>
    <cellStyle name="SAPBEXstdData" xfId="621" xr:uid="{00000000-0005-0000-0000-000076020000}"/>
    <cellStyle name="SAPBEXstdData 2" xfId="622" xr:uid="{00000000-0005-0000-0000-000077020000}"/>
    <cellStyle name="SAPBEXstdDataEmph" xfId="623" xr:uid="{00000000-0005-0000-0000-000078020000}"/>
    <cellStyle name="SAPBEXstdItem" xfId="624" xr:uid="{00000000-0005-0000-0000-000079020000}"/>
    <cellStyle name="SAPBEXstdItem 2" xfId="625" xr:uid="{00000000-0005-0000-0000-00007A020000}"/>
    <cellStyle name="SAPBEXstdItemX" xfId="626" xr:uid="{00000000-0005-0000-0000-00007B020000}"/>
    <cellStyle name="SAPBEXtitle" xfId="627" xr:uid="{00000000-0005-0000-0000-00007C020000}"/>
    <cellStyle name="SAPBEXunassignedItem" xfId="628" xr:uid="{00000000-0005-0000-0000-00007D020000}"/>
    <cellStyle name="SAPBEXunassignedItem 2" xfId="629" xr:uid="{00000000-0005-0000-0000-00007E020000}"/>
    <cellStyle name="SAPBEXundefined" xfId="630" xr:uid="{00000000-0005-0000-0000-00007F020000}"/>
    <cellStyle name="Sheet Title" xfId="631" xr:uid="{00000000-0005-0000-0000-000080020000}"/>
    <cellStyle name="STYL1 - Style1" xfId="632" xr:uid="{00000000-0005-0000-0000-000081020000}"/>
    <cellStyle name="STYL1 - Style1 2" xfId="633" xr:uid="{00000000-0005-0000-0000-000082020000}"/>
    <cellStyle name="STYL1 - Style1 3" xfId="634" xr:uid="{00000000-0005-0000-0000-000083020000}"/>
    <cellStyle name="Total 2" xfId="635" xr:uid="{00000000-0005-0000-0000-000084020000}"/>
    <cellStyle name="Total 3" xfId="636" xr:uid="{00000000-0005-0000-0000-000085020000}"/>
    <cellStyle name="Total 4" xfId="637" xr:uid="{00000000-0005-0000-0000-000086020000}"/>
    <cellStyle name="Total 5" xfId="638" xr:uid="{00000000-0005-0000-0000-000087020000}"/>
    <cellStyle name="Total 6" xfId="639" xr:uid="{00000000-0005-0000-0000-000088020000}"/>
    <cellStyle name="Total 7" xfId="640" xr:uid="{00000000-0005-0000-0000-000089020000}"/>
    <cellStyle name="Total 8" xfId="641" xr:uid="{00000000-0005-0000-0000-00008A020000}"/>
    <cellStyle name="Total 9" xfId="642" xr:uid="{00000000-0005-0000-0000-00008B020000}"/>
    <cellStyle name="Warning Text 2" xfId="643" xr:uid="{00000000-0005-0000-0000-00008C020000}"/>
    <cellStyle name="Warning Text 3" xfId="644" xr:uid="{00000000-0005-0000-0000-00008D020000}"/>
    <cellStyle name="Warning Text 4" xfId="645" xr:uid="{00000000-0005-0000-0000-00008E020000}"/>
    <cellStyle name="Warning Text 5" xfId="646" xr:uid="{00000000-0005-0000-0000-00008F020000}"/>
    <cellStyle name="Warning Text 6" xfId="647" xr:uid="{00000000-0005-0000-0000-000090020000}"/>
    <cellStyle name="Warning Text 7" xfId="648" xr:uid="{00000000-0005-0000-0000-000091020000}"/>
    <cellStyle name="Warning Text 8" xfId="649" xr:uid="{00000000-0005-0000-0000-000092020000}"/>
    <cellStyle name="Warning Text 9" xfId="650" xr:uid="{00000000-0005-0000-0000-000093020000}"/>
    <cellStyle name="Обычный_FAS_primary docs_MM_SD" xfId="651" xr:uid="{00000000-0005-0000-0000-00009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eRoomReq/Files/VLK/09LT_VLKFV/0_20fa/PROJEKTAI/VLK/AA/antram(%2010)%20susitikimui/FAS_VAA_IV_ataskaitu_paketas_v1.50(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room.erp.lt/Documents%20and%20Settings/Antanas.Speckauskas/Desktop/FAS_VAA_DP_ataskaitu_paketas_v0_00_20080313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Tab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Pavyzdinė</v>
          </cell>
        </row>
        <row r="3">
          <cell r="A3" t="str">
            <v>Gauta</v>
          </cell>
        </row>
        <row r="4">
          <cell r="A4" t="str">
            <v>Derinimui</v>
          </cell>
        </row>
        <row r="5">
          <cell r="A5" t="str">
            <v>Patvirtinta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Perziuros"/>
      <sheetName val="Trumpiniai"/>
      <sheetName val="Įvadas"/>
      <sheetName val="Vlist"/>
      <sheetName val="ABBY"/>
      <sheetName val="Kitos veiklos atask_pvz"/>
      <sheetName val="Pirminiai dok_pvz"/>
      <sheetName val="PL-01"/>
      <sheetName val="SF-01"/>
      <sheetName val="1 Priedas"/>
      <sheetName val="Table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Ataskaitos kitoms įstaigoms</v>
          </cell>
        </row>
        <row r="3">
          <cell r="A3" t="str">
            <v>Biudžeto vykdymo ataskaitos</v>
          </cell>
        </row>
        <row r="4">
          <cell r="A4" t="str">
            <v>Finansinė atskaitomybė</v>
          </cell>
        </row>
        <row r="5">
          <cell r="A5" t="str">
            <v>Finansinės priežiūros ataskaitos</v>
          </cell>
        </row>
        <row r="6">
          <cell r="A6" t="str">
            <v>Mokestinės ataskaitos</v>
          </cell>
        </row>
        <row r="7">
          <cell r="A7" t="str">
            <v>Pirkimų ataskaitos</v>
          </cell>
        </row>
        <row r="8">
          <cell r="A8" t="str">
            <v>Pirminiai dokumentai</v>
          </cell>
        </row>
        <row r="9">
          <cell r="A9" t="str">
            <v>Sanglaudos fondo lėšų ataskaitos</v>
          </cell>
        </row>
        <row r="10">
          <cell r="A10" t="str">
            <v>Statistikos ataskaitos</v>
          </cell>
        </row>
        <row r="11">
          <cell r="A11" t="str">
            <v>Valstybinis socialinis draudimas</v>
          </cell>
        </row>
        <row r="12">
          <cell r="A12" t="str">
            <v>Veiklos ataskaitos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39"/>
  <sheetViews>
    <sheetView showGridLines="0" tabSelected="1" view="pageBreakPreview" zoomScaleNormal="100" zoomScaleSheetLayoutView="100" workbookViewId="0">
      <selection activeCell="I33" sqref="I33"/>
    </sheetView>
  </sheetViews>
  <sheetFormatPr defaultColWidth="2.42578125" defaultRowHeight="12.75"/>
  <cols>
    <col min="1" max="5" width="9" style="4" customWidth="1"/>
    <col min="6" max="8" width="9.140625" style="4" customWidth="1"/>
    <col min="9" max="9" width="8.85546875" style="4" customWidth="1"/>
    <col min="10" max="10" width="13.85546875" style="4" hidden="1" customWidth="1"/>
    <col min="11" max="238" width="9.140625" style="4" customWidth="1"/>
    <col min="239" max="239" width="13.42578125" style="4" customWidth="1"/>
    <col min="240" max="240" width="4.7109375" style="4" customWidth="1"/>
    <col min="241" max="241" width="3.42578125" style="4" customWidth="1"/>
    <col min="242" max="242" width="4.42578125" style="4" customWidth="1"/>
    <col min="243" max="243" width="1" style="4" customWidth="1"/>
    <col min="244" max="244" width="1.85546875" style="4" customWidth="1"/>
    <col min="245" max="245" width="2.28515625" style="4" customWidth="1"/>
    <col min="246" max="246" width="7" style="4" customWidth="1"/>
    <col min="247" max="247" width="2.42578125" style="4" customWidth="1"/>
    <col min="248" max="250" width="3.28515625" style="4" customWidth="1"/>
    <col min="251" max="16384" width="2.42578125" style="4"/>
  </cols>
  <sheetData>
    <row r="2" spans="7:7" s="9" customFormat="1" ht="12">
      <c r="G2" s="8"/>
    </row>
    <row r="3" spans="7:7" s="9" customFormat="1" ht="12">
      <c r="G3" s="10"/>
    </row>
    <row r="4" spans="7:7" s="9" customFormat="1" ht="12">
      <c r="G4" s="8"/>
    </row>
    <row r="5" spans="7:7" s="9" customFormat="1" ht="12">
      <c r="G5" s="8"/>
    </row>
    <row r="6" spans="7:7" s="9" customFormat="1" ht="12"/>
    <row r="21" spans="1:10" s="1" customFormat="1" ht="36" customHeight="1">
      <c r="A21" s="17" t="s">
        <v>62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 s="1" customFormat="1" ht="15.75">
      <c r="A22" s="18" t="s">
        <v>130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 s="1" customFormat="1" ht="15.75">
      <c r="A23" s="18" t="s">
        <v>24</v>
      </c>
      <c r="B23" s="18"/>
      <c r="C23" s="18"/>
      <c r="D23" s="18"/>
      <c r="E23" s="18"/>
      <c r="F23" s="18"/>
      <c r="G23" s="18"/>
      <c r="H23" s="18"/>
      <c r="I23" s="18"/>
      <c r="J23" s="18"/>
    </row>
    <row r="24" spans="1:10" s="1" customFormat="1" ht="12.75" customHeight="1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s="1" customFormat="1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s="1" customFormat="1" ht="12.75" customHeight="1"/>
    <row r="27" spans="1:10">
      <c r="A27" s="2"/>
      <c r="B27" s="2"/>
      <c r="C27" s="2"/>
      <c r="D27" s="2"/>
      <c r="E27" s="2"/>
      <c r="F27" s="3"/>
      <c r="G27" s="3"/>
    </row>
    <row r="28" spans="1:10">
      <c r="A28" s="5" t="s">
        <v>25</v>
      </c>
      <c r="B28" s="5"/>
      <c r="C28" s="5"/>
      <c r="D28" s="3"/>
      <c r="E28" s="3"/>
      <c r="F28" s="3"/>
      <c r="G28" s="3"/>
    </row>
    <row r="29" spans="1:10">
      <c r="A29" s="5" t="s">
        <v>131</v>
      </c>
      <c r="B29" s="5"/>
      <c r="C29" s="5"/>
      <c r="D29" s="3"/>
      <c r="E29" s="3"/>
      <c r="F29" s="3"/>
      <c r="G29" s="3"/>
    </row>
    <row r="30" spans="1:10">
      <c r="A30" s="6"/>
      <c r="B30" s="6"/>
      <c r="C30" s="6"/>
      <c r="D30" s="6"/>
      <c r="E30" s="6"/>
      <c r="F30" s="3"/>
      <c r="G30" s="3"/>
    </row>
    <row r="31" spans="1:10" ht="12" customHeight="1">
      <c r="A31" s="3" t="s">
        <v>26</v>
      </c>
      <c r="B31" s="3"/>
      <c r="C31" s="3"/>
      <c r="D31" s="3"/>
      <c r="E31" s="3"/>
      <c r="F31" s="3"/>
      <c r="G31" s="3"/>
    </row>
    <row r="32" spans="1:10">
      <c r="A32" s="3"/>
      <c r="B32" s="3"/>
      <c r="C32" s="3"/>
      <c r="D32" s="3"/>
      <c r="E32" s="3"/>
      <c r="F32" s="3"/>
      <c r="G32" s="3"/>
    </row>
    <row r="33" spans="1:7">
      <c r="A33" s="3"/>
      <c r="B33" s="3"/>
      <c r="C33" s="3"/>
      <c r="D33" s="3"/>
      <c r="E33" s="3"/>
      <c r="F33" s="3"/>
      <c r="G33" s="3"/>
    </row>
    <row r="34" spans="1:7">
      <c r="A34" s="3"/>
      <c r="B34" s="3"/>
      <c r="C34" s="3"/>
      <c r="D34" s="3"/>
      <c r="E34" s="3"/>
      <c r="F34" s="3"/>
      <c r="G34" s="3"/>
    </row>
    <row r="35" spans="1:7">
      <c r="A35" s="3"/>
      <c r="B35" s="3"/>
      <c r="C35" s="3"/>
      <c r="D35" s="3"/>
      <c r="E35" s="3"/>
      <c r="F35" s="3"/>
      <c r="G35" s="3"/>
    </row>
    <row r="36" spans="1:7">
      <c r="F36" s="3"/>
      <c r="G36" s="3"/>
    </row>
    <row r="37" spans="1:7">
      <c r="F37" s="3"/>
      <c r="G37" s="3"/>
    </row>
    <row r="38" spans="1:7">
      <c r="F38" s="3"/>
      <c r="G38" s="3"/>
    </row>
    <row r="39" spans="1:7">
      <c r="F39" s="3"/>
      <c r="G39" s="3"/>
    </row>
  </sheetData>
  <sheetProtection formatCells="0" formatColumns="0" formatRows="0" insertColumns="0" insertRows="0" insertHyperlinks="0" deleteColumns="0" deleteRows="0" sort="0" autoFilter="0" pivotTables="0"/>
  <mergeCells count="5">
    <mergeCell ref="A21:J21"/>
    <mergeCell ref="A22:J22"/>
    <mergeCell ref="A23:J23"/>
    <mergeCell ref="A24:J24"/>
    <mergeCell ref="A25:J25"/>
  </mergeCells>
  <pageMargins left="0.98425196850393704" right="0.59055118110236227" top="0.78740157480314965" bottom="0.78740157480314965" header="0" footer="0"/>
  <pageSetup paperSize="9" scale="95" orientation="portrait" horizontalDpi="4294967295" verticalDpi="4294967295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3805E-E97E-447B-845F-544470744A59}">
  <sheetPr>
    <pageSetUpPr fitToPage="1"/>
  </sheetPr>
  <dimension ref="A1:AP126"/>
  <sheetViews>
    <sheetView showGridLines="0" workbookViewId="0">
      <selection activeCell="B29" sqref="B29:AJ29"/>
    </sheetView>
  </sheetViews>
  <sheetFormatPr defaultRowHeight="15"/>
  <cols>
    <col min="1" max="4" width="0.140625" style="7" customWidth="1"/>
    <col min="5" max="5" width="2.28515625" style="7" customWidth="1"/>
    <col min="6" max="10" width="2.5703125" style="7" customWidth="1"/>
    <col min="11" max="11" width="10.42578125" style="7" customWidth="1"/>
    <col min="12" max="12" width="1.5703125" style="7" customWidth="1"/>
    <col min="13" max="13" width="4.28515625" style="7" customWidth="1"/>
    <col min="14" max="14" width="2.5703125" style="7" customWidth="1"/>
    <col min="15" max="15" width="8.85546875" style="7" customWidth="1"/>
    <col min="16" max="16" width="0.42578125" style="7" customWidth="1"/>
    <col min="17" max="17" width="0.140625" style="7" customWidth="1"/>
    <col min="18" max="18" width="1.42578125" style="7" customWidth="1"/>
    <col min="19" max="19" width="0.28515625" style="7" customWidth="1"/>
    <col min="20" max="20" width="0.140625" style="7" customWidth="1"/>
    <col min="21" max="21" width="1.7109375" style="7" customWidth="1"/>
    <col min="22" max="22" width="1" style="7" customWidth="1"/>
    <col min="23" max="23" width="0.42578125" style="7" customWidth="1"/>
    <col min="24" max="24" width="3.5703125" style="7" customWidth="1"/>
    <col min="25" max="25" width="0.28515625" style="7" customWidth="1"/>
    <col min="26" max="26" width="5.7109375" style="7" customWidth="1"/>
    <col min="27" max="27" width="3.140625" style="7" customWidth="1"/>
    <col min="28" max="28" width="0.140625" style="7" customWidth="1"/>
    <col min="29" max="29" width="1.7109375" style="7" customWidth="1"/>
    <col min="30" max="30" width="0.28515625" style="7" customWidth="1"/>
    <col min="31" max="31" width="0.140625" style="7" customWidth="1"/>
    <col min="32" max="32" width="1.28515625" style="7" customWidth="1"/>
    <col min="33" max="33" width="1.5703125" style="7" customWidth="1"/>
    <col min="34" max="34" width="2.7109375" style="7" customWidth="1"/>
    <col min="35" max="35" width="1.7109375" style="7" customWidth="1"/>
    <col min="36" max="36" width="9.7109375" style="7" customWidth="1"/>
    <col min="37" max="37" width="0" style="7" hidden="1" customWidth="1"/>
    <col min="38" max="38" width="10.85546875" style="7" customWidth="1"/>
    <col min="39" max="40" width="0.42578125" style="7" customWidth="1"/>
    <col min="41" max="41" width="0" style="7" hidden="1" customWidth="1"/>
    <col min="42" max="42" width="0.140625" style="7" customWidth="1"/>
    <col min="43" max="44" width="0" style="7" hidden="1" customWidth="1"/>
    <col min="45" max="16384" width="9.140625" style="7"/>
  </cols>
  <sheetData>
    <row r="1" spans="1:39" s="15" customFormat="1" ht="10.5">
      <c r="A1" s="15" t="str">
        <f>+Titulinis!A28</f>
        <v>Alytaus miesto savivaldybės administracija, kodas 188706935, adresas Rotušės a. 4, Alytus</v>
      </c>
    </row>
    <row r="2" spans="1:39" s="15" customFormat="1" ht="10.5">
      <c r="A2" s="15" t="str">
        <f>+Titulinis!A29</f>
        <v>2026 m. kovo 31 d. pasibaigusio ataskaitinio laikotarpio BIUDŽETO VYKDYMO ATASKAITŲ RINKINYS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</row>
    <row r="3" spans="1:39" ht="38.450000000000003" customHeight="1">
      <c r="AJ3" s="50" t="s">
        <v>119</v>
      </c>
      <c r="AK3" s="21"/>
      <c r="AL3" s="21"/>
    </row>
    <row r="4" spans="1:39" ht="1.1499999999999999" customHeight="1"/>
    <row r="5" spans="1:39" ht="13.35" customHeight="1">
      <c r="E5" s="47" t="s">
        <v>0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</row>
    <row r="6" spans="1:39" ht="1.1499999999999999" customHeight="1"/>
    <row r="7" spans="1:39" ht="10.9" customHeight="1">
      <c r="E7" s="24" t="s">
        <v>1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</row>
    <row r="8" spans="1:39" ht="4.1500000000000004" customHeight="1"/>
    <row r="9" spans="1:39" ht="14.1" customHeight="1">
      <c r="E9" s="48" t="s">
        <v>29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</row>
    <row r="10" spans="1:39" ht="4.1500000000000004" customHeight="1"/>
    <row r="11" spans="1:39" ht="12.95" customHeight="1">
      <c r="E11" s="48" t="s">
        <v>132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</row>
    <row r="12" spans="1:39" ht="4.1500000000000004" customHeight="1"/>
    <row r="13" spans="1:39" ht="13.35" customHeight="1">
      <c r="L13" s="47" t="s">
        <v>133</v>
      </c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</row>
    <row r="14" spans="1:39" ht="0" hidden="1" customHeight="1"/>
    <row r="15" spans="1:39" ht="13.35" customHeight="1">
      <c r="L15" s="24" t="s">
        <v>134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</row>
    <row r="16" spans="1:39" ht="2.85" customHeight="1"/>
    <row r="17" spans="2:39" ht="14.1" customHeight="1">
      <c r="E17" s="48" t="s">
        <v>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</row>
    <row r="18" spans="2:39" ht="5.0999999999999996" customHeight="1"/>
    <row r="19" spans="2:39">
      <c r="N19" s="47"/>
      <c r="O19" s="34"/>
      <c r="P19" s="34"/>
      <c r="Q19" s="34"/>
      <c r="R19" s="34"/>
      <c r="S19" s="34"/>
      <c r="T19" s="34"/>
      <c r="U19" s="34"/>
      <c r="V19" s="34"/>
      <c r="X19" s="11" t="s">
        <v>4</v>
      </c>
      <c r="Z19" s="49" t="s">
        <v>2</v>
      </c>
      <c r="AA19" s="34"/>
      <c r="AB19" s="34"/>
      <c r="AC19" s="34"/>
    </row>
    <row r="20" spans="2:39" ht="1.1499999999999999" customHeight="1"/>
    <row r="21" spans="2:39" ht="13.9" customHeight="1">
      <c r="O21" s="24" t="s">
        <v>5</v>
      </c>
      <c r="P21" s="21"/>
      <c r="Q21" s="21"/>
      <c r="R21" s="21"/>
    </row>
    <row r="22" spans="2:39" ht="3.6" customHeight="1"/>
    <row r="23" spans="2:39" ht="13.35" customHeight="1">
      <c r="J23" s="47" t="s">
        <v>135</v>
      </c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</row>
    <row r="24" spans="2:39" ht="1.9" customHeight="1"/>
    <row r="25" spans="2:39" ht="13.35" customHeight="1">
      <c r="M25" s="24" t="s">
        <v>30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</row>
    <row r="26" spans="2:39" ht="6.75" customHeight="1"/>
    <row r="27" spans="2:39" ht="15.4" customHeight="1">
      <c r="B27" s="46" t="s">
        <v>2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L27" s="46" t="s">
        <v>31</v>
      </c>
      <c r="AM27" s="21"/>
    </row>
    <row r="28" spans="2:39" ht="13.15" customHeight="1">
      <c r="B28" s="40" t="s">
        <v>7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L28" s="45"/>
      <c r="AM28" s="38"/>
    </row>
    <row r="29" spans="2:39" ht="14.65" customHeight="1">
      <c r="B29" s="40" t="s">
        <v>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L29" s="45" t="s">
        <v>2</v>
      </c>
      <c r="AM29" s="38"/>
    </row>
    <row r="30" spans="2:39">
      <c r="B30" s="46" t="s">
        <v>2</v>
      </c>
      <c r="C30" s="21"/>
      <c r="D30" s="21"/>
      <c r="E30" s="21"/>
      <c r="F30" s="12" t="s">
        <v>2</v>
      </c>
      <c r="G30" s="12" t="s">
        <v>2</v>
      </c>
      <c r="H30" s="12" t="s">
        <v>2</v>
      </c>
      <c r="I30" s="12" t="s">
        <v>2</v>
      </c>
      <c r="J30" s="12" t="s">
        <v>2</v>
      </c>
      <c r="K30" s="46" t="s">
        <v>2</v>
      </c>
      <c r="L30" s="21"/>
      <c r="M30" s="21"/>
      <c r="N30" s="21"/>
      <c r="O30" s="21"/>
      <c r="P30" s="46" t="s">
        <v>2</v>
      </c>
      <c r="Q30" s="21"/>
      <c r="R30" s="21"/>
      <c r="S30" s="21"/>
      <c r="T30" s="21"/>
      <c r="U30" s="21"/>
      <c r="V30" s="40" t="s">
        <v>9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L30" s="45" t="s">
        <v>10</v>
      </c>
      <c r="AM30" s="38"/>
    </row>
    <row r="31" spans="2:39" ht="13.9" customHeight="1">
      <c r="B31" s="43" t="s">
        <v>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40" t="s">
        <v>11</v>
      </c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44"/>
      <c r="AJ31" s="28"/>
      <c r="AK31" s="28"/>
      <c r="AL31" s="28"/>
      <c r="AM31" s="26"/>
    </row>
    <row r="32" spans="2:39">
      <c r="B32" s="40" t="s">
        <v>2</v>
      </c>
      <c r="C32" s="21"/>
      <c r="D32" s="21"/>
      <c r="E32" s="21"/>
      <c r="F32" s="13" t="s">
        <v>2</v>
      </c>
      <c r="G32" s="13" t="s">
        <v>2</v>
      </c>
      <c r="H32" s="13" t="s">
        <v>2</v>
      </c>
      <c r="I32" s="13" t="s">
        <v>2</v>
      </c>
      <c r="J32" s="13" t="s">
        <v>2</v>
      </c>
      <c r="K32" s="40" t="s">
        <v>116</v>
      </c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44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6"/>
    </row>
    <row r="33" spans="2:39" ht="13.9" customHeight="1">
      <c r="B33" s="40" t="s">
        <v>120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41" t="s">
        <v>2</v>
      </c>
      <c r="W33" s="28"/>
      <c r="X33" s="28"/>
      <c r="Y33" s="28"/>
      <c r="Z33" s="26"/>
      <c r="AA33" s="41" t="s">
        <v>2</v>
      </c>
      <c r="AB33" s="28"/>
      <c r="AC33" s="28"/>
      <c r="AD33" s="28"/>
      <c r="AE33" s="28"/>
      <c r="AF33" s="28"/>
      <c r="AG33" s="28"/>
      <c r="AH33" s="26"/>
      <c r="AI33" s="41" t="s">
        <v>2</v>
      </c>
      <c r="AJ33" s="26"/>
      <c r="AL33" s="41" t="s">
        <v>2</v>
      </c>
      <c r="AM33" s="26"/>
    </row>
    <row r="34" spans="2:39" ht="13.15" customHeight="1">
      <c r="B34" s="42" t="s">
        <v>12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</row>
    <row r="35" spans="2:39" ht="22.7" customHeight="1">
      <c r="B35" s="37" t="s">
        <v>2</v>
      </c>
      <c r="C35" s="23"/>
      <c r="D35" s="23"/>
      <c r="E35" s="23"/>
      <c r="F35" s="23"/>
      <c r="G35" s="23"/>
      <c r="H35" s="23"/>
      <c r="I35" s="23"/>
      <c r="J35" s="38"/>
      <c r="K35" s="37" t="s">
        <v>2</v>
      </c>
      <c r="L35" s="23"/>
      <c r="M35" s="23"/>
      <c r="N35" s="23"/>
      <c r="O35" s="38"/>
      <c r="P35" s="37" t="s">
        <v>2</v>
      </c>
      <c r="Q35" s="23"/>
      <c r="R35" s="23"/>
      <c r="S35" s="23"/>
      <c r="T35" s="23"/>
      <c r="U35" s="38"/>
      <c r="V35" s="39" t="s">
        <v>32</v>
      </c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6"/>
      <c r="AI35" s="37" t="s">
        <v>33</v>
      </c>
      <c r="AJ35" s="38"/>
      <c r="AL35" s="37" t="s">
        <v>15</v>
      </c>
      <c r="AM35" s="38"/>
    </row>
    <row r="36" spans="2:39" ht="51" customHeight="1">
      <c r="B36" s="36" t="s">
        <v>34</v>
      </c>
      <c r="C36" s="34"/>
      <c r="D36" s="34"/>
      <c r="E36" s="34"/>
      <c r="F36" s="34"/>
      <c r="G36" s="34"/>
      <c r="H36" s="34"/>
      <c r="I36" s="34"/>
      <c r="J36" s="32"/>
      <c r="K36" s="36" t="s">
        <v>35</v>
      </c>
      <c r="L36" s="34"/>
      <c r="M36" s="34"/>
      <c r="N36" s="34"/>
      <c r="O36" s="32"/>
      <c r="P36" s="36" t="s">
        <v>13</v>
      </c>
      <c r="Q36" s="34"/>
      <c r="R36" s="34"/>
      <c r="S36" s="34"/>
      <c r="T36" s="34"/>
      <c r="U36" s="32"/>
      <c r="V36" s="36" t="s">
        <v>36</v>
      </c>
      <c r="W36" s="34"/>
      <c r="X36" s="34"/>
      <c r="Y36" s="34"/>
      <c r="Z36" s="32"/>
      <c r="AA36" s="36" t="s">
        <v>37</v>
      </c>
      <c r="AB36" s="34"/>
      <c r="AC36" s="34"/>
      <c r="AD36" s="34"/>
      <c r="AE36" s="34"/>
      <c r="AF36" s="34"/>
      <c r="AG36" s="34"/>
      <c r="AH36" s="32"/>
      <c r="AI36" s="31" t="s">
        <v>38</v>
      </c>
      <c r="AJ36" s="32"/>
      <c r="AL36" s="31" t="s">
        <v>2</v>
      </c>
      <c r="AM36" s="32"/>
    </row>
    <row r="37" spans="2:39" ht="14.25" customHeight="1">
      <c r="B37" s="33" t="s">
        <v>16</v>
      </c>
      <c r="C37" s="34"/>
      <c r="D37" s="34"/>
      <c r="E37" s="34"/>
      <c r="F37" s="34"/>
      <c r="G37" s="34"/>
      <c r="H37" s="34"/>
      <c r="I37" s="34"/>
      <c r="J37" s="32"/>
      <c r="K37" s="33" t="s">
        <v>17</v>
      </c>
      <c r="L37" s="34"/>
      <c r="M37" s="34"/>
      <c r="N37" s="34"/>
      <c r="O37" s="32"/>
      <c r="P37" s="35" t="s">
        <v>18</v>
      </c>
      <c r="Q37" s="34"/>
      <c r="R37" s="34"/>
      <c r="S37" s="34"/>
      <c r="T37" s="34"/>
      <c r="U37" s="32"/>
      <c r="V37" s="35" t="s">
        <v>19</v>
      </c>
      <c r="W37" s="34"/>
      <c r="X37" s="34"/>
      <c r="Y37" s="34"/>
      <c r="Z37" s="32"/>
      <c r="AA37" s="35" t="s">
        <v>20</v>
      </c>
      <c r="AB37" s="34"/>
      <c r="AC37" s="34"/>
      <c r="AD37" s="34"/>
      <c r="AE37" s="34"/>
      <c r="AF37" s="34"/>
      <c r="AG37" s="34"/>
      <c r="AH37" s="32"/>
      <c r="AI37" s="35" t="s">
        <v>21</v>
      </c>
      <c r="AJ37" s="32"/>
      <c r="AL37" s="35" t="s">
        <v>22</v>
      </c>
      <c r="AM37" s="32"/>
    </row>
    <row r="38" spans="2:39">
      <c r="B38" s="27" t="s">
        <v>17</v>
      </c>
      <c r="C38" s="28"/>
      <c r="D38" s="28"/>
      <c r="E38" s="26"/>
      <c r="F38" s="14"/>
      <c r="G38" s="14"/>
      <c r="H38" s="14"/>
      <c r="I38" s="14"/>
      <c r="J38" s="14"/>
      <c r="K38" s="29" t="s">
        <v>39</v>
      </c>
      <c r="L38" s="28"/>
      <c r="M38" s="28"/>
      <c r="N38" s="28"/>
      <c r="O38" s="26"/>
      <c r="P38" s="30">
        <v>1</v>
      </c>
      <c r="Q38" s="28"/>
      <c r="R38" s="28"/>
      <c r="S38" s="28"/>
      <c r="T38" s="28"/>
      <c r="U38" s="26"/>
      <c r="V38" s="25">
        <v>56574700</v>
      </c>
      <c r="W38" s="28"/>
      <c r="X38" s="28"/>
      <c r="Y38" s="28"/>
      <c r="Z38" s="26"/>
      <c r="AA38" s="25">
        <v>18569300</v>
      </c>
      <c r="AB38" s="28"/>
      <c r="AC38" s="28"/>
      <c r="AD38" s="28"/>
      <c r="AE38" s="28"/>
      <c r="AF38" s="28"/>
      <c r="AG38" s="28"/>
      <c r="AH38" s="26"/>
      <c r="AI38" s="25">
        <v>11060719.77</v>
      </c>
      <c r="AJ38" s="26"/>
      <c r="AL38" s="25">
        <v>10660697.529999999</v>
      </c>
      <c r="AM38" s="26"/>
    </row>
    <row r="39" spans="2:39">
      <c r="B39" s="27" t="s">
        <v>17</v>
      </c>
      <c r="C39" s="28"/>
      <c r="D39" s="28"/>
      <c r="E39" s="26"/>
      <c r="F39" s="14" t="s">
        <v>16</v>
      </c>
      <c r="G39" s="14"/>
      <c r="H39" s="14"/>
      <c r="I39" s="14"/>
      <c r="J39" s="14"/>
      <c r="K39" s="29" t="s">
        <v>55</v>
      </c>
      <c r="L39" s="28"/>
      <c r="M39" s="28"/>
      <c r="N39" s="28"/>
      <c r="O39" s="26"/>
      <c r="P39" s="30">
        <v>2</v>
      </c>
      <c r="Q39" s="28"/>
      <c r="R39" s="28"/>
      <c r="S39" s="28"/>
      <c r="T39" s="28"/>
      <c r="U39" s="26"/>
      <c r="V39" s="25">
        <v>21132900</v>
      </c>
      <c r="W39" s="28"/>
      <c r="X39" s="28"/>
      <c r="Y39" s="28"/>
      <c r="Z39" s="26"/>
      <c r="AA39" s="25">
        <v>5650200</v>
      </c>
      <c r="AB39" s="28"/>
      <c r="AC39" s="28"/>
      <c r="AD39" s="28"/>
      <c r="AE39" s="28"/>
      <c r="AF39" s="28"/>
      <c r="AG39" s="28"/>
      <c r="AH39" s="26"/>
      <c r="AI39" s="25">
        <v>3502639.06</v>
      </c>
      <c r="AJ39" s="26"/>
      <c r="AL39" s="25">
        <v>3278791.56</v>
      </c>
      <c r="AM39" s="26"/>
    </row>
    <row r="40" spans="2:39">
      <c r="B40" s="27" t="s">
        <v>17</v>
      </c>
      <c r="C40" s="28"/>
      <c r="D40" s="28"/>
      <c r="E40" s="26"/>
      <c r="F40" s="14" t="s">
        <v>16</v>
      </c>
      <c r="G40" s="14" t="s">
        <v>16</v>
      </c>
      <c r="H40" s="14"/>
      <c r="I40" s="14"/>
      <c r="J40" s="14"/>
      <c r="K40" s="29" t="s">
        <v>40</v>
      </c>
      <c r="L40" s="28"/>
      <c r="M40" s="28"/>
      <c r="N40" s="28"/>
      <c r="O40" s="26"/>
      <c r="P40" s="30">
        <v>3</v>
      </c>
      <c r="Q40" s="28"/>
      <c r="R40" s="28"/>
      <c r="S40" s="28"/>
      <c r="T40" s="28"/>
      <c r="U40" s="26"/>
      <c r="V40" s="25">
        <v>20782200</v>
      </c>
      <c r="W40" s="28"/>
      <c r="X40" s="28"/>
      <c r="Y40" s="28"/>
      <c r="Z40" s="26"/>
      <c r="AA40" s="25">
        <v>5542700</v>
      </c>
      <c r="AB40" s="28"/>
      <c r="AC40" s="28"/>
      <c r="AD40" s="28"/>
      <c r="AE40" s="28"/>
      <c r="AF40" s="28"/>
      <c r="AG40" s="28"/>
      <c r="AH40" s="26"/>
      <c r="AI40" s="25">
        <v>3446219.66</v>
      </c>
      <c r="AJ40" s="26"/>
      <c r="AL40" s="25">
        <v>3227554.63</v>
      </c>
      <c r="AM40" s="26"/>
    </row>
    <row r="41" spans="2:39">
      <c r="B41" s="27" t="s">
        <v>17</v>
      </c>
      <c r="C41" s="28"/>
      <c r="D41" s="28"/>
      <c r="E41" s="26"/>
      <c r="F41" s="14" t="s">
        <v>16</v>
      </c>
      <c r="G41" s="14" t="s">
        <v>16</v>
      </c>
      <c r="H41" s="14" t="s">
        <v>16</v>
      </c>
      <c r="I41" s="14"/>
      <c r="J41" s="14"/>
      <c r="K41" s="29" t="s">
        <v>40</v>
      </c>
      <c r="L41" s="28"/>
      <c r="M41" s="28"/>
      <c r="N41" s="28"/>
      <c r="O41" s="26"/>
      <c r="P41" s="30">
        <v>4</v>
      </c>
      <c r="Q41" s="28"/>
      <c r="R41" s="28"/>
      <c r="S41" s="28"/>
      <c r="T41" s="28"/>
      <c r="U41" s="26"/>
      <c r="V41" s="25">
        <v>20782200</v>
      </c>
      <c r="W41" s="28"/>
      <c r="X41" s="28"/>
      <c r="Y41" s="28"/>
      <c r="Z41" s="26"/>
      <c r="AA41" s="25">
        <v>5542700</v>
      </c>
      <c r="AB41" s="28"/>
      <c r="AC41" s="28"/>
      <c r="AD41" s="28"/>
      <c r="AE41" s="28"/>
      <c r="AF41" s="28"/>
      <c r="AG41" s="28"/>
      <c r="AH41" s="26"/>
      <c r="AI41" s="25">
        <v>3446219.66</v>
      </c>
      <c r="AJ41" s="26"/>
      <c r="AL41" s="25">
        <v>3227554.63</v>
      </c>
      <c r="AM41" s="26"/>
    </row>
    <row r="42" spans="2:39">
      <c r="B42" s="27" t="s">
        <v>17</v>
      </c>
      <c r="C42" s="28"/>
      <c r="D42" s="28"/>
      <c r="E42" s="26"/>
      <c r="F42" s="14" t="s">
        <v>16</v>
      </c>
      <c r="G42" s="14" t="s">
        <v>16</v>
      </c>
      <c r="H42" s="14" t="s">
        <v>16</v>
      </c>
      <c r="I42" s="14" t="s">
        <v>16</v>
      </c>
      <c r="J42" s="14"/>
      <c r="K42" s="29" t="s">
        <v>63</v>
      </c>
      <c r="L42" s="28"/>
      <c r="M42" s="28"/>
      <c r="N42" s="28"/>
      <c r="O42" s="26"/>
      <c r="P42" s="30">
        <v>5</v>
      </c>
      <c r="Q42" s="28"/>
      <c r="R42" s="28"/>
      <c r="S42" s="28"/>
      <c r="T42" s="28"/>
      <c r="U42" s="26"/>
      <c r="V42" s="25">
        <v>20782200</v>
      </c>
      <c r="W42" s="28"/>
      <c r="X42" s="28"/>
      <c r="Y42" s="28"/>
      <c r="Z42" s="26"/>
      <c r="AA42" s="25">
        <v>5542700</v>
      </c>
      <c r="AB42" s="28"/>
      <c r="AC42" s="28"/>
      <c r="AD42" s="28"/>
      <c r="AE42" s="28"/>
      <c r="AF42" s="28"/>
      <c r="AG42" s="28"/>
      <c r="AH42" s="26"/>
      <c r="AI42" s="25">
        <v>3446219.66</v>
      </c>
      <c r="AJ42" s="26"/>
      <c r="AL42" s="25">
        <v>3227554.63</v>
      </c>
      <c r="AM42" s="26"/>
    </row>
    <row r="43" spans="2:39">
      <c r="B43" s="27" t="s">
        <v>17</v>
      </c>
      <c r="C43" s="28"/>
      <c r="D43" s="28"/>
      <c r="E43" s="26"/>
      <c r="F43" s="14" t="s">
        <v>16</v>
      </c>
      <c r="G43" s="14" t="s">
        <v>16</v>
      </c>
      <c r="H43" s="14" t="s">
        <v>16</v>
      </c>
      <c r="I43" s="14" t="s">
        <v>16</v>
      </c>
      <c r="J43" s="14" t="s">
        <v>16</v>
      </c>
      <c r="K43" s="29" t="s">
        <v>63</v>
      </c>
      <c r="L43" s="28"/>
      <c r="M43" s="28"/>
      <c r="N43" s="28"/>
      <c r="O43" s="26"/>
      <c r="P43" s="30">
        <v>6</v>
      </c>
      <c r="Q43" s="28"/>
      <c r="R43" s="28"/>
      <c r="S43" s="28"/>
      <c r="T43" s="28"/>
      <c r="U43" s="26"/>
      <c r="V43" s="25">
        <v>20782200</v>
      </c>
      <c r="W43" s="28"/>
      <c r="X43" s="28"/>
      <c r="Y43" s="28"/>
      <c r="Z43" s="26"/>
      <c r="AA43" s="25">
        <v>5542700</v>
      </c>
      <c r="AB43" s="28"/>
      <c r="AC43" s="28"/>
      <c r="AD43" s="28"/>
      <c r="AE43" s="28"/>
      <c r="AF43" s="28"/>
      <c r="AG43" s="28"/>
      <c r="AH43" s="26"/>
      <c r="AI43" s="25">
        <v>3446219.66</v>
      </c>
      <c r="AJ43" s="26"/>
      <c r="AL43" s="25">
        <v>3227554.63</v>
      </c>
      <c r="AM43" s="26"/>
    </row>
    <row r="44" spans="2:39">
      <c r="B44" s="27" t="s">
        <v>17</v>
      </c>
      <c r="C44" s="28"/>
      <c r="D44" s="28"/>
      <c r="E44" s="26"/>
      <c r="F44" s="14" t="s">
        <v>16</v>
      </c>
      <c r="G44" s="14" t="s">
        <v>17</v>
      </c>
      <c r="H44" s="14"/>
      <c r="I44" s="14"/>
      <c r="J44" s="14"/>
      <c r="K44" s="29" t="s">
        <v>41</v>
      </c>
      <c r="L44" s="28"/>
      <c r="M44" s="28"/>
      <c r="N44" s="28"/>
      <c r="O44" s="26"/>
      <c r="P44" s="30">
        <v>9</v>
      </c>
      <c r="Q44" s="28"/>
      <c r="R44" s="28"/>
      <c r="S44" s="28"/>
      <c r="T44" s="28"/>
      <c r="U44" s="26"/>
      <c r="V44" s="25">
        <v>350700</v>
      </c>
      <c r="W44" s="28"/>
      <c r="X44" s="28"/>
      <c r="Y44" s="28"/>
      <c r="Z44" s="26"/>
      <c r="AA44" s="25">
        <v>107500</v>
      </c>
      <c r="AB44" s="28"/>
      <c r="AC44" s="28"/>
      <c r="AD44" s="28"/>
      <c r="AE44" s="28"/>
      <c r="AF44" s="28"/>
      <c r="AG44" s="28"/>
      <c r="AH44" s="26"/>
      <c r="AI44" s="25">
        <v>56419.4</v>
      </c>
      <c r="AJ44" s="26"/>
      <c r="AL44" s="25">
        <v>51236.93</v>
      </c>
      <c r="AM44" s="26"/>
    </row>
    <row r="45" spans="2:39">
      <c r="B45" s="27" t="s">
        <v>17</v>
      </c>
      <c r="C45" s="28"/>
      <c r="D45" s="28"/>
      <c r="E45" s="26"/>
      <c r="F45" s="14" t="s">
        <v>16</v>
      </c>
      <c r="G45" s="14" t="s">
        <v>17</v>
      </c>
      <c r="H45" s="14" t="s">
        <v>16</v>
      </c>
      <c r="I45" s="14"/>
      <c r="J45" s="14"/>
      <c r="K45" s="29" t="s">
        <v>41</v>
      </c>
      <c r="L45" s="28"/>
      <c r="M45" s="28"/>
      <c r="N45" s="28"/>
      <c r="O45" s="26"/>
      <c r="P45" s="30">
        <v>10</v>
      </c>
      <c r="Q45" s="28"/>
      <c r="R45" s="28"/>
      <c r="S45" s="28"/>
      <c r="T45" s="28"/>
      <c r="U45" s="26"/>
      <c r="V45" s="25">
        <v>350700</v>
      </c>
      <c r="W45" s="28"/>
      <c r="X45" s="28"/>
      <c r="Y45" s="28"/>
      <c r="Z45" s="26"/>
      <c r="AA45" s="25">
        <v>107500</v>
      </c>
      <c r="AB45" s="28"/>
      <c r="AC45" s="28"/>
      <c r="AD45" s="28"/>
      <c r="AE45" s="28"/>
      <c r="AF45" s="28"/>
      <c r="AG45" s="28"/>
      <c r="AH45" s="26"/>
      <c r="AI45" s="25">
        <v>56419.4</v>
      </c>
      <c r="AJ45" s="26"/>
      <c r="AL45" s="25">
        <v>51236.93</v>
      </c>
      <c r="AM45" s="26"/>
    </row>
    <row r="46" spans="2:39">
      <c r="B46" s="27" t="s">
        <v>17</v>
      </c>
      <c r="C46" s="28"/>
      <c r="D46" s="28"/>
      <c r="E46" s="26"/>
      <c r="F46" s="14" t="s">
        <v>16</v>
      </c>
      <c r="G46" s="14" t="s">
        <v>17</v>
      </c>
      <c r="H46" s="14" t="s">
        <v>16</v>
      </c>
      <c r="I46" s="14" t="s">
        <v>16</v>
      </c>
      <c r="J46" s="14"/>
      <c r="K46" s="29" t="s">
        <v>41</v>
      </c>
      <c r="L46" s="28"/>
      <c r="M46" s="28"/>
      <c r="N46" s="28"/>
      <c r="O46" s="26"/>
      <c r="P46" s="30">
        <v>11</v>
      </c>
      <c r="Q46" s="28"/>
      <c r="R46" s="28"/>
      <c r="S46" s="28"/>
      <c r="T46" s="28"/>
      <c r="U46" s="26"/>
      <c r="V46" s="25">
        <v>350700</v>
      </c>
      <c r="W46" s="28"/>
      <c r="X46" s="28"/>
      <c r="Y46" s="28"/>
      <c r="Z46" s="26"/>
      <c r="AA46" s="25">
        <v>107500</v>
      </c>
      <c r="AB46" s="28"/>
      <c r="AC46" s="28"/>
      <c r="AD46" s="28"/>
      <c r="AE46" s="28"/>
      <c r="AF46" s="28"/>
      <c r="AG46" s="28"/>
      <c r="AH46" s="26"/>
      <c r="AI46" s="25">
        <v>56419.4</v>
      </c>
      <c r="AJ46" s="26"/>
      <c r="AL46" s="25">
        <v>51236.93</v>
      </c>
      <c r="AM46" s="26"/>
    </row>
    <row r="47" spans="2:39">
      <c r="B47" s="27" t="s">
        <v>17</v>
      </c>
      <c r="C47" s="28"/>
      <c r="D47" s="28"/>
      <c r="E47" s="26"/>
      <c r="F47" s="14" t="s">
        <v>16</v>
      </c>
      <c r="G47" s="14" t="s">
        <v>17</v>
      </c>
      <c r="H47" s="14" t="s">
        <v>16</v>
      </c>
      <c r="I47" s="14" t="s">
        <v>16</v>
      </c>
      <c r="J47" s="14" t="s">
        <v>16</v>
      </c>
      <c r="K47" s="29" t="s">
        <v>41</v>
      </c>
      <c r="L47" s="28"/>
      <c r="M47" s="28"/>
      <c r="N47" s="28"/>
      <c r="O47" s="26"/>
      <c r="P47" s="30">
        <v>12</v>
      </c>
      <c r="Q47" s="28"/>
      <c r="R47" s="28"/>
      <c r="S47" s="28"/>
      <c r="T47" s="28"/>
      <c r="U47" s="26"/>
      <c r="V47" s="25">
        <v>350700</v>
      </c>
      <c r="W47" s="28"/>
      <c r="X47" s="28"/>
      <c r="Y47" s="28"/>
      <c r="Z47" s="26"/>
      <c r="AA47" s="25">
        <v>107500</v>
      </c>
      <c r="AB47" s="28"/>
      <c r="AC47" s="28"/>
      <c r="AD47" s="28"/>
      <c r="AE47" s="28"/>
      <c r="AF47" s="28"/>
      <c r="AG47" s="28"/>
      <c r="AH47" s="26"/>
      <c r="AI47" s="25">
        <v>56419.4</v>
      </c>
      <c r="AJ47" s="26"/>
      <c r="AL47" s="25">
        <v>51236.93</v>
      </c>
      <c r="AM47" s="26"/>
    </row>
    <row r="48" spans="2:39">
      <c r="B48" s="27" t="s">
        <v>17</v>
      </c>
      <c r="C48" s="28"/>
      <c r="D48" s="28"/>
      <c r="E48" s="26"/>
      <c r="F48" s="14" t="s">
        <v>17</v>
      </c>
      <c r="G48" s="14"/>
      <c r="H48" s="14"/>
      <c r="I48" s="14"/>
      <c r="J48" s="14"/>
      <c r="K48" s="29" t="s">
        <v>105</v>
      </c>
      <c r="L48" s="28"/>
      <c r="M48" s="28"/>
      <c r="N48" s="28"/>
      <c r="O48" s="26"/>
      <c r="P48" s="30">
        <v>13</v>
      </c>
      <c r="Q48" s="28"/>
      <c r="R48" s="28"/>
      <c r="S48" s="28"/>
      <c r="T48" s="28"/>
      <c r="U48" s="26"/>
      <c r="V48" s="25">
        <v>17562000</v>
      </c>
      <c r="W48" s="28"/>
      <c r="X48" s="28"/>
      <c r="Y48" s="28"/>
      <c r="Z48" s="26"/>
      <c r="AA48" s="25">
        <v>6251300</v>
      </c>
      <c r="AB48" s="28"/>
      <c r="AC48" s="28"/>
      <c r="AD48" s="28"/>
      <c r="AE48" s="28"/>
      <c r="AF48" s="28"/>
      <c r="AG48" s="28"/>
      <c r="AH48" s="26"/>
      <c r="AI48" s="25">
        <v>3409435.56</v>
      </c>
      <c r="AJ48" s="26"/>
      <c r="AL48" s="25">
        <v>3315003.52</v>
      </c>
      <c r="AM48" s="26"/>
    </row>
    <row r="49" spans="2:39">
      <c r="B49" s="27" t="s">
        <v>17</v>
      </c>
      <c r="C49" s="28"/>
      <c r="D49" s="28"/>
      <c r="E49" s="26"/>
      <c r="F49" s="14" t="s">
        <v>17</v>
      </c>
      <c r="G49" s="14" t="s">
        <v>16</v>
      </c>
      <c r="H49" s="14"/>
      <c r="I49" s="14"/>
      <c r="J49" s="14"/>
      <c r="K49" s="29" t="s">
        <v>105</v>
      </c>
      <c r="L49" s="28"/>
      <c r="M49" s="28"/>
      <c r="N49" s="28"/>
      <c r="O49" s="26"/>
      <c r="P49" s="30">
        <v>14</v>
      </c>
      <c r="Q49" s="28"/>
      <c r="R49" s="28"/>
      <c r="S49" s="28"/>
      <c r="T49" s="28"/>
      <c r="U49" s="26"/>
      <c r="V49" s="25">
        <v>17562000</v>
      </c>
      <c r="W49" s="28"/>
      <c r="X49" s="28"/>
      <c r="Y49" s="28"/>
      <c r="Z49" s="26"/>
      <c r="AA49" s="25">
        <v>6251300</v>
      </c>
      <c r="AB49" s="28"/>
      <c r="AC49" s="28"/>
      <c r="AD49" s="28"/>
      <c r="AE49" s="28"/>
      <c r="AF49" s="28"/>
      <c r="AG49" s="28"/>
      <c r="AH49" s="26"/>
      <c r="AI49" s="25">
        <v>3409435.56</v>
      </c>
      <c r="AJ49" s="26"/>
      <c r="AL49" s="25">
        <v>3315003.52</v>
      </c>
      <c r="AM49" s="26"/>
    </row>
    <row r="50" spans="2:39">
      <c r="B50" s="27" t="s">
        <v>17</v>
      </c>
      <c r="C50" s="28"/>
      <c r="D50" s="28"/>
      <c r="E50" s="26"/>
      <c r="F50" s="14" t="s">
        <v>17</v>
      </c>
      <c r="G50" s="14" t="s">
        <v>16</v>
      </c>
      <c r="H50" s="14" t="s">
        <v>16</v>
      </c>
      <c r="I50" s="14"/>
      <c r="J50" s="14"/>
      <c r="K50" s="29" t="s">
        <v>105</v>
      </c>
      <c r="L50" s="28"/>
      <c r="M50" s="28"/>
      <c r="N50" s="28"/>
      <c r="O50" s="26"/>
      <c r="P50" s="30">
        <v>15</v>
      </c>
      <c r="Q50" s="28"/>
      <c r="R50" s="28"/>
      <c r="S50" s="28"/>
      <c r="T50" s="28"/>
      <c r="U50" s="26"/>
      <c r="V50" s="25">
        <v>17562000</v>
      </c>
      <c r="W50" s="28"/>
      <c r="X50" s="28"/>
      <c r="Y50" s="28"/>
      <c r="Z50" s="26"/>
      <c r="AA50" s="25">
        <v>6251300</v>
      </c>
      <c r="AB50" s="28"/>
      <c r="AC50" s="28"/>
      <c r="AD50" s="28"/>
      <c r="AE50" s="28"/>
      <c r="AF50" s="28"/>
      <c r="AG50" s="28"/>
      <c r="AH50" s="26"/>
      <c r="AI50" s="25">
        <v>3409435.56</v>
      </c>
      <c r="AJ50" s="26"/>
      <c r="AL50" s="25">
        <v>3315003.52</v>
      </c>
      <c r="AM50" s="26"/>
    </row>
    <row r="51" spans="2:39">
      <c r="B51" s="27" t="s">
        <v>17</v>
      </c>
      <c r="C51" s="28"/>
      <c r="D51" s="28"/>
      <c r="E51" s="26"/>
      <c r="F51" s="14" t="s">
        <v>17</v>
      </c>
      <c r="G51" s="14" t="s">
        <v>16</v>
      </c>
      <c r="H51" s="14" t="s">
        <v>16</v>
      </c>
      <c r="I51" s="14" t="s">
        <v>16</v>
      </c>
      <c r="J51" s="14"/>
      <c r="K51" s="29" t="s">
        <v>105</v>
      </c>
      <c r="L51" s="28"/>
      <c r="M51" s="28"/>
      <c r="N51" s="28"/>
      <c r="O51" s="26"/>
      <c r="P51" s="30">
        <v>16</v>
      </c>
      <c r="Q51" s="28"/>
      <c r="R51" s="28"/>
      <c r="S51" s="28"/>
      <c r="T51" s="28"/>
      <c r="U51" s="26"/>
      <c r="V51" s="25">
        <v>17562000</v>
      </c>
      <c r="W51" s="28"/>
      <c r="X51" s="28"/>
      <c r="Y51" s="28"/>
      <c r="Z51" s="26"/>
      <c r="AA51" s="25">
        <v>6251300</v>
      </c>
      <c r="AB51" s="28"/>
      <c r="AC51" s="28"/>
      <c r="AD51" s="28"/>
      <c r="AE51" s="28"/>
      <c r="AF51" s="28"/>
      <c r="AG51" s="28"/>
      <c r="AH51" s="26"/>
      <c r="AI51" s="25">
        <v>3409435.56</v>
      </c>
      <c r="AJ51" s="26"/>
      <c r="AL51" s="25">
        <v>3315003.52</v>
      </c>
      <c r="AM51" s="26"/>
    </row>
    <row r="52" spans="2:39" ht="27" customHeight="1">
      <c r="B52" s="27" t="s">
        <v>17</v>
      </c>
      <c r="C52" s="28"/>
      <c r="D52" s="28"/>
      <c r="E52" s="26"/>
      <c r="F52" s="14" t="s">
        <v>17</v>
      </c>
      <c r="G52" s="14" t="s">
        <v>16</v>
      </c>
      <c r="H52" s="14" t="s">
        <v>16</v>
      </c>
      <c r="I52" s="14" t="s">
        <v>16</v>
      </c>
      <c r="J52" s="14" t="s">
        <v>17</v>
      </c>
      <c r="K52" s="29" t="s">
        <v>128</v>
      </c>
      <c r="L52" s="28"/>
      <c r="M52" s="28"/>
      <c r="N52" s="28"/>
      <c r="O52" s="26"/>
      <c r="P52" s="30">
        <v>18</v>
      </c>
      <c r="Q52" s="28"/>
      <c r="R52" s="28"/>
      <c r="S52" s="28"/>
      <c r="T52" s="28"/>
      <c r="U52" s="26"/>
      <c r="V52" s="25">
        <v>1300</v>
      </c>
      <c r="W52" s="28"/>
      <c r="X52" s="28"/>
      <c r="Y52" s="28"/>
      <c r="Z52" s="26"/>
      <c r="AA52" s="25">
        <v>1100</v>
      </c>
      <c r="AB52" s="28"/>
      <c r="AC52" s="28"/>
      <c r="AD52" s="28"/>
      <c r="AE52" s="28"/>
      <c r="AF52" s="28"/>
      <c r="AG52" s="28"/>
      <c r="AH52" s="26"/>
      <c r="AI52" s="25">
        <v>16</v>
      </c>
      <c r="AJ52" s="26"/>
      <c r="AL52" s="25">
        <v>16</v>
      </c>
      <c r="AM52" s="26"/>
    </row>
    <row r="53" spans="2:39" ht="21.6" customHeight="1">
      <c r="B53" s="27" t="s">
        <v>17</v>
      </c>
      <c r="C53" s="28"/>
      <c r="D53" s="28"/>
      <c r="E53" s="26"/>
      <c r="F53" s="14" t="s">
        <v>17</v>
      </c>
      <c r="G53" s="14" t="s">
        <v>16</v>
      </c>
      <c r="H53" s="14" t="s">
        <v>16</v>
      </c>
      <c r="I53" s="14" t="s">
        <v>16</v>
      </c>
      <c r="J53" s="14" t="s">
        <v>20</v>
      </c>
      <c r="K53" s="29" t="s">
        <v>106</v>
      </c>
      <c r="L53" s="28"/>
      <c r="M53" s="28"/>
      <c r="N53" s="28"/>
      <c r="O53" s="26"/>
      <c r="P53" s="30">
        <v>19</v>
      </c>
      <c r="Q53" s="28"/>
      <c r="R53" s="28"/>
      <c r="S53" s="28"/>
      <c r="T53" s="28"/>
      <c r="U53" s="26"/>
      <c r="V53" s="25">
        <v>29300</v>
      </c>
      <c r="W53" s="28"/>
      <c r="X53" s="28"/>
      <c r="Y53" s="28"/>
      <c r="Z53" s="26"/>
      <c r="AA53" s="25">
        <v>11400</v>
      </c>
      <c r="AB53" s="28"/>
      <c r="AC53" s="28"/>
      <c r="AD53" s="28"/>
      <c r="AE53" s="28"/>
      <c r="AF53" s="28"/>
      <c r="AG53" s="28"/>
      <c r="AH53" s="26"/>
      <c r="AI53" s="25">
        <v>4206.8900000000003</v>
      </c>
      <c r="AJ53" s="26"/>
      <c r="AL53" s="25">
        <v>4206.8900000000003</v>
      </c>
      <c r="AM53" s="26"/>
    </row>
    <row r="54" spans="2:39" ht="27.6" customHeight="1">
      <c r="B54" s="27" t="s">
        <v>17</v>
      </c>
      <c r="C54" s="28"/>
      <c r="D54" s="28"/>
      <c r="E54" s="26"/>
      <c r="F54" s="14" t="s">
        <v>17</v>
      </c>
      <c r="G54" s="14" t="s">
        <v>16</v>
      </c>
      <c r="H54" s="14" t="s">
        <v>16</v>
      </c>
      <c r="I54" s="14" t="s">
        <v>16</v>
      </c>
      <c r="J54" s="14" t="s">
        <v>21</v>
      </c>
      <c r="K54" s="29" t="s">
        <v>64</v>
      </c>
      <c r="L54" s="28"/>
      <c r="M54" s="28"/>
      <c r="N54" s="28"/>
      <c r="O54" s="26"/>
      <c r="P54" s="30">
        <v>20</v>
      </c>
      <c r="Q54" s="28"/>
      <c r="R54" s="28"/>
      <c r="S54" s="28"/>
      <c r="T54" s="28"/>
      <c r="U54" s="26"/>
      <c r="V54" s="25">
        <v>108500</v>
      </c>
      <c r="W54" s="28"/>
      <c r="X54" s="28"/>
      <c r="Y54" s="28"/>
      <c r="Z54" s="26"/>
      <c r="AA54" s="25">
        <v>51100</v>
      </c>
      <c r="AB54" s="28"/>
      <c r="AC54" s="28"/>
      <c r="AD54" s="28"/>
      <c r="AE54" s="28"/>
      <c r="AF54" s="28"/>
      <c r="AG54" s="28"/>
      <c r="AH54" s="26"/>
      <c r="AI54" s="25">
        <v>22566.38</v>
      </c>
      <c r="AJ54" s="26"/>
      <c r="AL54" s="25">
        <v>22566.38</v>
      </c>
      <c r="AM54" s="26"/>
    </row>
    <row r="55" spans="2:39" ht="24.6" customHeight="1">
      <c r="B55" s="27" t="s">
        <v>17</v>
      </c>
      <c r="C55" s="28"/>
      <c r="D55" s="28"/>
      <c r="E55" s="26"/>
      <c r="F55" s="14" t="s">
        <v>17</v>
      </c>
      <c r="G55" s="14" t="s">
        <v>16</v>
      </c>
      <c r="H55" s="14" t="s">
        <v>16</v>
      </c>
      <c r="I55" s="14" t="s">
        <v>16</v>
      </c>
      <c r="J55" s="14" t="s">
        <v>22</v>
      </c>
      <c r="K55" s="29" t="s">
        <v>129</v>
      </c>
      <c r="L55" s="28"/>
      <c r="M55" s="28"/>
      <c r="N55" s="28"/>
      <c r="O55" s="26"/>
      <c r="P55" s="30">
        <v>21</v>
      </c>
      <c r="Q55" s="28"/>
      <c r="R55" s="28"/>
      <c r="S55" s="28"/>
      <c r="T55" s="28"/>
      <c r="U55" s="26"/>
      <c r="V55" s="25">
        <v>100</v>
      </c>
      <c r="W55" s="28"/>
      <c r="X55" s="28"/>
      <c r="Y55" s="28"/>
      <c r="Z55" s="26"/>
      <c r="AA55" s="25">
        <v>100</v>
      </c>
      <c r="AB55" s="28"/>
      <c r="AC55" s="28"/>
      <c r="AD55" s="28"/>
      <c r="AE55" s="28"/>
      <c r="AF55" s="28"/>
      <c r="AG55" s="28"/>
      <c r="AH55" s="26"/>
      <c r="AI55" s="25">
        <v>0</v>
      </c>
      <c r="AJ55" s="26"/>
      <c r="AL55" s="25">
        <v>0</v>
      </c>
      <c r="AM55" s="26"/>
    </row>
    <row r="56" spans="2:39" ht="22.5">
      <c r="B56" s="27" t="s">
        <v>17</v>
      </c>
      <c r="C56" s="28"/>
      <c r="D56" s="28"/>
      <c r="E56" s="26"/>
      <c r="F56" s="14" t="s">
        <v>17</v>
      </c>
      <c r="G56" s="14" t="s">
        <v>16</v>
      </c>
      <c r="H56" s="14" t="s">
        <v>16</v>
      </c>
      <c r="I56" s="14" t="s">
        <v>16</v>
      </c>
      <c r="J56" s="14" t="s">
        <v>43</v>
      </c>
      <c r="K56" s="29" t="s">
        <v>65</v>
      </c>
      <c r="L56" s="28"/>
      <c r="M56" s="28"/>
      <c r="N56" s="28"/>
      <c r="O56" s="26"/>
      <c r="P56" s="30">
        <v>22</v>
      </c>
      <c r="Q56" s="28"/>
      <c r="R56" s="28"/>
      <c r="S56" s="28"/>
      <c r="T56" s="28"/>
      <c r="U56" s="26"/>
      <c r="V56" s="25">
        <v>84500</v>
      </c>
      <c r="W56" s="28"/>
      <c r="X56" s="28"/>
      <c r="Y56" s="28"/>
      <c r="Z56" s="26"/>
      <c r="AA56" s="25">
        <v>22100</v>
      </c>
      <c r="AB56" s="28"/>
      <c r="AC56" s="28"/>
      <c r="AD56" s="28"/>
      <c r="AE56" s="28"/>
      <c r="AF56" s="28"/>
      <c r="AG56" s="28"/>
      <c r="AH56" s="26"/>
      <c r="AI56" s="25">
        <v>15112.3</v>
      </c>
      <c r="AJ56" s="26"/>
      <c r="AL56" s="25">
        <v>14680.51</v>
      </c>
      <c r="AM56" s="26"/>
    </row>
    <row r="57" spans="2:39" ht="22.5">
      <c r="B57" s="27" t="s">
        <v>17</v>
      </c>
      <c r="C57" s="28"/>
      <c r="D57" s="28"/>
      <c r="E57" s="26"/>
      <c r="F57" s="14" t="s">
        <v>17</v>
      </c>
      <c r="G57" s="14" t="s">
        <v>16</v>
      </c>
      <c r="H57" s="14" t="s">
        <v>16</v>
      </c>
      <c r="I57" s="14" t="s">
        <v>16</v>
      </c>
      <c r="J57" s="14" t="s">
        <v>44</v>
      </c>
      <c r="K57" s="29" t="s">
        <v>66</v>
      </c>
      <c r="L57" s="28"/>
      <c r="M57" s="28"/>
      <c r="N57" s="28"/>
      <c r="O57" s="26"/>
      <c r="P57" s="30">
        <v>23</v>
      </c>
      <c r="Q57" s="28"/>
      <c r="R57" s="28"/>
      <c r="S57" s="28"/>
      <c r="T57" s="28"/>
      <c r="U57" s="26"/>
      <c r="V57" s="25">
        <v>4081800</v>
      </c>
      <c r="W57" s="28"/>
      <c r="X57" s="28"/>
      <c r="Y57" s="28"/>
      <c r="Z57" s="26"/>
      <c r="AA57" s="25">
        <v>1169400</v>
      </c>
      <c r="AB57" s="28"/>
      <c r="AC57" s="28"/>
      <c r="AD57" s="28"/>
      <c r="AE57" s="28"/>
      <c r="AF57" s="28"/>
      <c r="AG57" s="28"/>
      <c r="AH57" s="26"/>
      <c r="AI57" s="25">
        <v>713639.85</v>
      </c>
      <c r="AJ57" s="26"/>
      <c r="AL57" s="25">
        <v>713639.85</v>
      </c>
      <c r="AM57" s="26"/>
    </row>
    <row r="58" spans="2:39" ht="22.15" customHeight="1">
      <c r="B58" s="27" t="s">
        <v>17</v>
      </c>
      <c r="C58" s="28"/>
      <c r="D58" s="28"/>
      <c r="E58" s="26"/>
      <c r="F58" s="14" t="s">
        <v>17</v>
      </c>
      <c r="G58" s="14" t="s">
        <v>16</v>
      </c>
      <c r="H58" s="14" t="s">
        <v>16</v>
      </c>
      <c r="I58" s="14" t="s">
        <v>16</v>
      </c>
      <c r="J58" s="14" t="s">
        <v>45</v>
      </c>
      <c r="K58" s="29" t="s">
        <v>67</v>
      </c>
      <c r="L58" s="28"/>
      <c r="M58" s="28"/>
      <c r="N58" s="28"/>
      <c r="O58" s="26"/>
      <c r="P58" s="30">
        <v>24</v>
      </c>
      <c r="Q58" s="28"/>
      <c r="R58" s="28"/>
      <c r="S58" s="28"/>
      <c r="T58" s="28"/>
      <c r="U58" s="26"/>
      <c r="V58" s="25">
        <v>112200</v>
      </c>
      <c r="W58" s="28"/>
      <c r="X58" s="28"/>
      <c r="Y58" s="28"/>
      <c r="Z58" s="26"/>
      <c r="AA58" s="25">
        <v>20100</v>
      </c>
      <c r="AB58" s="28"/>
      <c r="AC58" s="28"/>
      <c r="AD58" s="28"/>
      <c r="AE58" s="28"/>
      <c r="AF58" s="28"/>
      <c r="AG58" s="28"/>
      <c r="AH58" s="26"/>
      <c r="AI58" s="25">
        <v>9924.1</v>
      </c>
      <c r="AJ58" s="26"/>
      <c r="AL58" s="25">
        <v>9924.1</v>
      </c>
      <c r="AM58" s="26"/>
    </row>
    <row r="59" spans="2:39" ht="20.45" customHeight="1">
      <c r="B59" s="27" t="s">
        <v>17</v>
      </c>
      <c r="C59" s="28"/>
      <c r="D59" s="28"/>
      <c r="E59" s="26"/>
      <c r="F59" s="14" t="s">
        <v>17</v>
      </c>
      <c r="G59" s="14" t="s">
        <v>16</v>
      </c>
      <c r="H59" s="14" t="s">
        <v>16</v>
      </c>
      <c r="I59" s="14" t="s">
        <v>16</v>
      </c>
      <c r="J59" s="14" t="s">
        <v>46</v>
      </c>
      <c r="K59" s="29" t="s">
        <v>107</v>
      </c>
      <c r="L59" s="28"/>
      <c r="M59" s="28"/>
      <c r="N59" s="28"/>
      <c r="O59" s="26"/>
      <c r="P59" s="30">
        <v>25</v>
      </c>
      <c r="Q59" s="28"/>
      <c r="R59" s="28"/>
      <c r="S59" s="28"/>
      <c r="T59" s="28"/>
      <c r="U59" s="26"/>
      <c r="V59" s="25">
        <v>2385900</v>
      </c>
      <c r="W59" s="28"/>
      <c r="X59" s="28"/>
      <c r="Y59" s="28"/>
      <c r="Z59" s="26"/>
      <c r="AA59" s="25">
        <v>473100</v>
      </c>
      <c r="AB59" s="28"/>
      <c r="AC59" s="28"/>
      <c r="AD59" s="28"/>
      <c r="AE59" s="28"/>
      <c r="AF59" s="28"/>
      <c r="AG59" s="28"/>
      <c r="AH59" s="26"/>
      <c r="AI59" s="25">
        <v>214143.06</v>
      </c>
      <c r="AJ59" s="26"/>
      <c r="AL59" s="25">
        <v>214143.06</v>
      </c>
      <c r="AM59" s="26"/>
    </row>
    <row r="60" spans="2:39" ht="14.45" customHeight="1">
      <c r="B60" s="27" t="s">
        <v>17</v>
      </c>
      <c r="C60" s="28"/>
      <c r="D60" s="28"/>
      <c r="E60" s="26"/>
      <c r="F60" s="14" t="s">
        <v>17</v>
      </c>
      <c r="G60" s="14" t="s">
        <v>16</v>
      </c>
      <c r="H60" s="14" t="s">
        <v>16</v>
      </c>
      <c r="I60" s="14" t="s">
        <v>16</v>
      </c>
      <c r="J60" s="14" t="s">
        <v>47</v>
      </c>
      <c r="K60" s="29" t="s">
        <v>68</v>
      </c>
      <c r="L60" s="28"/>
      <c r="M60" s="28"/>
      <c r="N60" s="28"/>
      <c r="O60" s="26"/>
      <c r="P60" s="30">
        <v>26</v>
      </c>
      <c r="Q60" s="28"/>
      <c r="R60" s="28"/>
      <c r="S60" s="28"/>
      <c r="T60" s="28"/>
      <c r="U60" s="26"/>
      <c r="V60" s="25">
        <v>471900</v>
      </c>
      <c r="W60" s="28"/>
      <c r="X60" s="28"/>
      <c r="Y60" s="28"/>
      <c r="Z60" s="26"/>
      <c r="AA60" s="25">
        <v>362100</v>
      </c>
      <c r="AB60" s="28"/>
      <c r="AC60" s="28"/>
      <c r="AD60" s="28"/>
      <c r="AE60" s="28"/>
      <c r="AF60" s="28"/>
      <c r="AG60" s="28"/>
      <c r="AH60" s="26"/>
      <c r="AI60" s="25">
        <v>117498.6</v>
      </c>
      <c r="AJ60" s="26"/>
      <c r="AL60" s="25">
        <v>96320.59</v>
      </c>
      <c r="AM60" s="26"/>
    </row>
    <row r="61" spans="2:39" ht="20.45" customHeight="1">
      <c r="B61" s="27" t="s">
        <v>17</v>
      </c>
      <c r="C61" s="28"/>
      <c r="D61" s="28"/>
      <c r="E61" s="26"/>
      <c r="F61" s="14" t="s">
        <v>17</v>
      </c>
      <c r="G61" s="14" t="s">
        <v>16</v>
      </c>
      <c r="H61" s="14" t="s">
        <v>16</v>
      </c>
      <c r="I61" s="14" t="s">
        <v>16</v>
      </c>
      <c r="J61" s="14" t="s">
        <v>56</v>
      </c>
      <c r="K61" s="29" t="s">
        <v>69</v>
      </c>
      <c r="L61" s="28"/>
      <c r="M61" s="28"/>
      <c r="N61" s="28"/>
      <c r="O61" s="26"/>
      <c r="P61" s="30">
        <v>27</v>
      </c>
      <c r="Q61" s="28"/>
      <c r="R61" s="28"/>
      <c r="S61" s="28"/>
      <c r="T61" s="28"/>
      <c r="U61" s="26"/>
      <c r="V61" s="25">
        <v>41800</v>
      </c>
      <c r="W61" s="28"/>
      <c r="X61" s="28"/>
      <c r="Y61" s="28"/>
      <c r="Z61" s="26"/>
      <c r="AA61" s="25">
        <v>29500</v>
      </c>
      <c r="AB61" s="28"/>
      <c r="AC61" s="28"/>
      <c r="AD61" s="28"/>
      <c r="AE61" s="28"/>
      <c r="AF61" s="28"/>
      <c r="AG61" s="28"/>
      <c r="AH61" s="26"/>
      <c r="AI61" s="25">
        <v>20864.439999999999</v>
      </c>
      <c r="AJ61" s="26"/>
      <c r="AL61" s="25">
        <v>9148.44</v>
      </c>
      <c r="AM61" s="26"/>
    </row>
    <row r="62" spans="2:39" ht="22.5">
      <c r="B62" s="27" t="s">
        <v>17</v>
      </c>
      <c r="C62" s="28"/>
      <c r="D62" s="28"/>
      <c r="E62" s="26"/>
      <c r="F62" s="14" t="s">
        <v>17</v>
      </c>
      <c r="G62" s="14" t="s">
        <v>16</v>
      </c>
      <c r="H62" s="14" t="s">
        <v>16</v>
      </c>
      <c r="I62" s="14" t="s">
        <v>16</v>
      </c>
      <c r="J62" s="14" t="s">
        <v>48</v>
      </c>
      <c r="K62" s="29" t="s">
        <v>70</v>
      </c>
      <c r="L62" s="28"/>
      <c r="M62" s="28"/>
      <c r="N62" s="28"/>
      <c r="O62" s="26"/>
      <c r="P62" s="30">
        <v>28</v>
      </c>
      <c r="Q62" s="28"/>
      <c r="R62" s="28"/>
      <c r="S62" s="28"/>
      <c r="T62" s="28"/>
      <c r="U62" s="26"/>
      <c r="V62" s="25">
        <v>4351200</v>
      </c>
      <c r="W62" s="28"/>
      <c r="X62" s="28"/>
      <c r="Y62" s="28"/>
      <c r="Z62" s="26"/>
      <c r="AA62" s="25">
        <v>1606700</v>
      </c>
      <c r="AB62" s="28"/>
      <c r="AC62" s="28"/>
      <c r="AD62" s="28"/>
      <c r="AE62" s="28"/>
      <c r="AF62" s="28"/>
      <c r="AG62" s="28"/>
      <c r="AH62" s="26"/>
      <c r="AI62" s="25">
        <v>1414916.16</v>
      </c>
      <c r="AJ62" s="26"/>
      <c r="AL62" s="25">
        <v>1414916.16</v>
      </c>
      <c r="AM62" s="26"/>
    </row>
    <row r="63" spans="2:39" ht="25.9" customHeight="1">
      <c r="B63" s="27" t="s">
        <v>17</v>
      </c>
      <c r="C63" s="28"/>
      <c r="D63" s="28"/>
      <c r="E63" s="26"/>
      <c r="F63" s="14" t="s">
        <v>17</v>
      </c>
      <c r="G63" s="14" t="s">
        <v>16</v>
      </c>
      <c r="H63" s="14" t="s">
        <v>16</v>
      </c>
      <c r="I63" s="14" t="s">
        <v>16</v>
      </c>
      <c r="J63" s="14" t="s">
        <v>71</v>
      </c>
      <c r="K63" s="29" t="s">
        <v>72</v>
      </c>
      <c r="L63" s="28"/>
      <c r="M63" s="28"/>
      <c r="N63" s="28"/>
      <c r="O63" s="26"/>
      <c r="P63" s="30">
        <v>29</v>
      </c>
      <c r="Q63" s="28"/>
      <c r="R63" s="28"/>
      <c r="S63" s="28"/>
      <c r="T63" s="28"/>
      <c r="U63" s="26"/>
      <c r="V63" s="25">
        <v>1059900</v>
      </c>
      <c r="W63" s="28"/>
      <c r="X63" s="28"/>
      <c r="Y63" s="28"/>
      <c r="Z63" s="26"/>
      <c r="AA63" s="25">
        <v>658600</v>
      </c>
      <c r="AB63" s="28"/>
      <c r="AC63" s="28"/>
      <c r="AD63" s="28"/>
      <c r="AE63" s="28"/>
      <c r="AF63" s="28"/>
      <c r="AG63" s="28"/>
      <c r="AH63" s="26"/>
      <c r="AI63" s="25">
        <v>169125.17</v>
      </c>
      <c r="AJ63" s="26"/>
      <c r="AL63" s="25">
        <v>152832.01999999999</v>
      </c>
      <c r="AM63" s="26"/>
    </row>
    <row r="64" spans="2:39" ht="22.5">
      <c r="B64" s="27" t="s">
        <v>17</v>
      </c>
      <c r="C64" s="28"/>
      <c r="D64" s="28"/>
      <c r="E64" s="26"/>
      <c r="F64" s="14" t="s">
        <v>17</v>
      </c>
      <c r="G64" s="14" t="s">
        <v>16</v>
      </c>
      <c r="H64" s="14" t="s">
        <v>16</v>
      </c>
      <c r="I64" s="14" t="s">
        <v>16</v>
      </c>
      <c r="J64" s="14" t="s">
        <v>73</v>
      </c>
      <c r="K64" s="29" t="s">
        <v>74</v>
      </c>
      <c r="L64" s="28"/>
      <c r="M64" s="28"/>
      <c r="N64" s="28"/>
      <c r="O64" s="26"/>
      <c r="P64" s="30">
        <v>30</v>
      </c>
      <c r="Q64" s="28"/>
      <c r="R64" s="28"/>
      <c r="S64" s="28"/>
      <c r="T64" s="28"/>
      <c r="U64" s="26"/>
      <c r="V64" s="25">
        <v>131000</v>
      </c>
      <c r="W64" s="28"/>
      <c r="X64" s="28"/>
      <c r="Y64" s="28"/>
      <c r="Z64" s="26"/>
      <c r="AA64" s="25">
        <v>52100</v>
      </c>
      <c r="AB64" s="28"/>
      <c r="AC64" s="28"/>
      <c r="AD64" s="28"/>
      <c r="AE64" s="28"/>
      <c r="AF64" s="28"/>
      <c r="AG64" s="28"/>
      <c r="AH64" s="26"/>
      <c r="AI64" s="25">
        <v>25755.43</v>
      </c>
      <c r="AJ64" s="26"/>
      <c r="AL64" s="25">
        <v>23870.57</v>
      </c>
      <c r="AM64" s="26"/>
    </row>
    <row r="65" spans="2:39" ht="22.5">
      <c r="B65" s="27" t="s">
        <v>17</v>
      </c>
      <c r="C65" s="28"/>
      <c r="D65" s="28"/>
      <c r="E65" s="26"/>
      <c r="F65" s="14" t="s">
        <v>17</v>
      </c>
      <c r="G65" s="14" t="s">
        <v>16</v>
      </c>
      <c r="H65" s="14" t="s">
        <v>16</v>
      </c>
      <c r="I65" s="14" t="s">
        <v>16</v>
      </c>
      <c r="J65" s="14" t="s">
        <v>117</v>
      </c>
      <c r="K65" s="29" t="s">
        <v>118</v>
      </c>
      <c r="L65" s="28"/>
      <c r="M65" s="28"/>
      <c r="N65" s="28"/>
      <c r="O65" s="26"/>
      <c r="P65" s="30">
        <v>31</v>
      </c>
      <c r="Q65" s="28"/>
      <c r="R65" s="28"/>
      <c r="S65" s="28"/>
      <c r="T65" s="28"/>
      <c r="U65" s="26"/>
      <c r="V65" s="25">
        <v>78200</v>
      </c>
      <c r="W65" s="28"/>
      <c r="X65" s="28"/>
      <c r="Y65" s="28"/>
      <c r="Z65" s="26"/>
      <c r="AA65" s="25">
        <v>32000</v>
      </c>
      <c r="AB65" s="28"/>
      <c r="AC65" s="28"/>
      <c r="AD65" s="28"/>
      <c r="AE65" s="28"/>
      <c r="AF65" s="28"/>
      <c r="AG65" s="28"/>
      <c r="AH65" s="26"/>
      <c r="AI65" s="25">
        <v>15627.74</v>
      </c>
      <c r="AJ65" s="26"/>
      <c r="AL65" s="25">
        <v>13612.87</v>
      </c>
      <c r="AM65" s="26"/>
    </row>
    <row r="66" spans="2:39" ht="22.5">
      <c r="B66" s="27" t="s">
        <v>17</v>
      </c>
      <c r="C66" s="28"/>
      <c r="D66" s="28"/>
      <c r="E66" s="26"/>
      <c r="F66" s="14" t="s">
        <v>17</v>
      </c>
      <c r="G66" s="14" t="s">
        <v>16</v>
      </c>
      <c r="H66" s="14" t="s">
        <v>16</v>
      </c>
      <c r="I66" s="14" t="s">
        <v>16</v>
      </c>
      <c r="J66" s="14" t="s">
        <v>49</v>
      </c>
      <c r="K66" s="29" t="s">
        <v>75</v>
      </c>
      <c r="L66" s="28"/>
      <c r="M66" s="28"/>
      <c r="N66" s="28"/>
      <c r="O66" s="26"/>
      <c r="P66" s="30">
        <v>33</v>
      </c>
      <c r="Q66" s="28"/>
      <c r="R66" s="28"/>
      <c r="S66" s="28"/>
      <c r="T66" s="28"/>
      <c r="U66" s="26"/>
      <c r="V66" s="25">
        <v>4624400</v>
      </c>
      <c r="W66" s="28"/>
      <c r="X66" s="28"/>
      <c r="Y66" s="28"/>
      <c r="Z66" s="26"/>
      <c r="AA66" s="25">
        <v>1761900</v>
      </c>
      <c r="AB66" s="28"/>
      <c r="AC66" s="28"/>
      <c r="AD66" s="28"/>
      <c r="AE66" s="28"/>
      <c r="AF66" s="28"/>
      <c r="AG66" s="28"/>
      <c r="AH66" s="26"/>
      <c r="AI66" s="25">
        <v>666039.43999999994</v>
      </c>
      <c r="AJ66" s="26"/>
      <c r="AL66" s="25">
        <v>625126.07999999996</v>
      </c>
      <c r="AM66" s="26"/>
    </row>
    <row r="67" spans="2:39">
      <c r="B67" s="27" t="s">
        <v>17</v>
      </c>
      <c r="C67" s="28"/>
      <c r="D67" s="28"/>
      <c r="E67" s="26"/>
      <c r="F67" s="14" t="s">
        <v>18</v>
      </c>
      <c r="G67" s="14"/>
      <c r="H67" s="14"/>
      <c r="I67" s="14"/>
      <c r="J67" s="14"/>
      <c r="K67" s="29" t="s">
        <v>57</v>
      </c>
      <c r="L67" s="28"/>
      <c r="M67" s="28"/>
      <c r="N67" s="28"/>
      <c r="O67" s="26"/>
      <c r="P67" s="30">
        <v>34</v>
      </c>
      <c r="Q67" s="28"/>
      <c r="R67" s="28"/>
      <c r="S67" s="28"/>
      <c r="T67" s="28"/>
      <c r="U67" s="26"/>
      <c r="V67" s="25">
        <v>7100</v>
      </c>
      <c r="W67" s="28"/>
      <c r="X67" s="28"/>
      <c r="Y67" s="28"/>
      <c r="Z67" s="26"/>
      <c r="AA67" s="25">
        <v>5300</v>
      </c>
      <c r="AB67" s="28"/>
      <c r="AC67" s="28"/>
      <c r="AD67" s="28"/>
      <c r="AE67" s="28"/>
      <c r="AF67" s="28"/>
      <c r="AG67" s="28"/>
      <c r="AH67" s="26"/>
      <c r="AI67" s="25">
        <v>4831.33</v>
      </c>
      <c r="AJ67" s="26"/>
      <c r="AL67" s="25">
        <v>4831.33</v>
      </c>
      <c r="AM67" s="26"/>
    </row>
    <row r="68" spans="2:39">
      <c r="B68" s="27" t="s">
        <v>17</v>
      </c>
      <c r="C68" s="28"/>
      <c r="D68" s="28"/>
      <c r="E68" s="26"/>
      <c r="F68" s="14" t="s">
        <v>18</v>
      </c>
      <c r="G68" s="14" t="s">
        <v>16</v>
      </c>
      <c r="H68" s="14"/>
      <c r="I68" s="14"/>
      <c r="J68" s="14"/>
      <c r="K68" s="29" t="s">
        <v>95</v>
      </c>
      <c r="L68" s="28"/>
      <c r="M68" s="28"/>
      <c r="N68" s="28"/>
      <c r="O68" s="26"/>
      <c r="P68" s="30">
        <v>35</v>
      </c>
      <c r="Q68" s="28"/>
      <c r="R68" s="28"/>
      <c r="S68" s="28"/>
      <c r="T68" s="28"/>
      <c r="U68" s="26"/>
      <c r="V68" s="25">
        <v>7100</v>
      </c>
      <c r="W68" s="28"/>
      <c r="X68" s="28"/>
      <c r="Y68" s="28"/>
      <c r="Z68" s="26"/>
      <c r="AA68" s="25">
        <v>5300</v>
      </c>
      <c r="AB68" s="28"/>
      <c r="AC68" s="28"/>
      <c r="AD68" s="28"/>
      <c r="AE68" s="28"/>
      <c r="AF68" s="28"/>
      <c r="AG68" s="28"/>
      <c r="AH68" s="26"/>
      <c r="AI68" s="25">
        <v>4831.33</v>
      </c>
      <c r="AJ68" s="26"/>
      <c r="AL68" s="25">
        <v>4831.33</v>
      </c>
      <c r="AM68" s="26"/>
    </row>
    <row r="69" spans="2:39" ht="31.9" customHeight="1">
      <c r="B69" s="27" t="s">
        <v>17</v>
      </c>
      <c r="C69" s="28"/>
      <c r="D69" s="28"/>
      <c r="E69" s="26"/>
      <c r="F69" s="14" t="s">
        <v>18</v>
      </c>
      <c r="G69" s="14" t="s">
        <v>16</v>
      </c>
      <c r="H69" s="14" t="s">
        <v>17</v>
      </c>
      <c r="I69" s="14"/>
      <c r="J69" s="14"/>
      <c r="K69" s="29" t="s">
        <v>136</v>
      </c>
      <c r="L69" s="28"/>
      <c r="M69" s="28"/>
      <c r="N69" s="28"/>
      <c r="O69" s="26"/>
      <c r="P69" s="30">
        <v>41</v>
      </c>
      <c r="Q69" s="28"/>
      <c r="R69" s="28"/>
      <c r="S69" s="28"/>
      <c r="T69" s="28"/>
      <c r="U69" s="26"/>
      <c r="V69" s="25">
        <v>7100</v>
      </c>
      <c r="W69" s="28"/>
      <c r="X69" s="28"/>
      <c r="Y69" s="28"/>
      <c r="Z69" s="26"/>
      <c r="AA69" s="25">
        <v>5300</v>
      </c>
      <c r="AB69" s="28"/>
      <c r="AC69" s="28"/>
      <c r="AD69" s="28"/>
      <c r="AE69" s="28"/>
      <c r="AF69" s="28"/>
      <c r="AG69" s="28"/>
      <c r="AH69" s="26"/>
      <c r="AI69" s="25">
        <v>4831.33</v>
      </c>
      <c r="AJ69" s="26"/>
      <c r="AL69" s="25">
        <v>4831.33</v>
      </c>
      <c r="AM69" s="26"/>
    </row>
    <row r="70" spans="2:39" ht="31.9" customHeight="1">
      <c r="B70" s="27" t="s">
        <v>17</v>
      </c>
      <c r="C70" s="28"/>
      <c r="D70" s="28"/>
      <c r="E70" s="26"/>
      <c r="F70" s="14" t="s">
        <v>18</v>
      </c>
      <c r="G70" s="14" t="s">
        <v>16</v>
      </c>
      <c r="H70" s="14" t="s">
        <v>17</v>
      </c>
      <c r="I70" s="14" t="s">
        <v>16</v>
      </c>
      <c r="J70" s="14"/>
      <c r="K70" s="29" t="s">
        <v>136</v>
      </c>
      <c r="L70" s="28"/>
      <c r="M70" s="28"/>
      <c r="N70" s="28"/>
      <c r="O70" s="26"/>
      <c r="P70" s="30">
        <v>42</v>
      </c>
      <c r="Q70" s="28"/>
      <c r="R70" s="28"/>
      <c r="S70" s="28"/>
      <c r="T70" s="28"/>
      <c r="U70" s="26"/>
      <c r="V70" s="25">
        <v>7100</v>
      </c>
      <c r="W70" s="28"/>
      <c r="X70" s="28"/>
      <c r="Y70" s="28"/>
      <c r="Z70" s="26"/>
      <c r="AA70" s="25">
        <v>5300</v>
      </c>
      <c r="AB70" s="28"/>
      <c r="AC70" s="28"/>
      <c r="AD70" s="28"/>
      <c r="AE70" s="28"/>
      <c r="AF70" s="28"/>
      <c r="AG70" s="28"/>
      <c r="AH70" s="26"/>
      <c r="AI70" s="25">
        <v>4831.33</v>
      </c>
      <c r="AJ70" s="26"/>
      <c r="AL70" s="25">
        <v>4831.33</v>
      </c>
      <c r="AM70" s="26"/>
    </row>
    <row r="71" spans="2:39">
      <c r="B71" s="27" t="s">
        <v>17</v>
      </c>
      <c r="C71" s="28"/>
      <c r="D71" s="28"/>
      <c r="E71" s="26"/>
      <c r="F71" s="14" t="s">
        <v>18</v>
      </c>
      <c r="G71" s="14" t="s">
        <v>16</v>
      </c>
      <c r="H71" s="14" t="s">
        <v>17</v>
      </c>
      <c r="I71" s="14" t="s">
        <v>16</v>
      </c>
      <c r="J71" s="14" t="s">
        <v>16</v>
      </c>
      <c r="K71" s="29" t="s">
        <v>58</v>
      </c>
      <c r="L71" s="28"/>
      <c r="M71" s="28"/>
      <c r="N71" s="28"/>
      <c r="O71" s="26"/>
      <c r="P71" s="30">
        <v>43</v>
      </c>
      <c r="Q71" s="28"/>
      <c r="R71" s="28"/>
      <c r="S71" s="28"/>
      <c r="T71" s="28"/>
      <c r="U71" s="26"/>
      <c r="V71" s="25">
        <v>4100</v>
      </c>
      <c r="W71" s="28"/>
      <c r="X71" s="28"/>
      <c r="Y71" s="28"/>
      <c r="Z71" s="26"/>
      <c r="AA71" s="25">
        <v>4100</v>
      </c>
      <c r="AB71" s="28"/>
      <c r="AC71" s="28"/>
      <c r="AD71" s="28"/>
      <c r="AE71" s="28"/>
      <c r="AF71" s="28"/>
      <c r="AG71" s="28"/>
      <c r="AH71" s="26"/>
      <c r="AI71" s="25">
        <v>4066.19</v>
      </c>
      <c r="AJ71" s="26"/>
      <c r="AL71" s="25">
        <v>4066.19</v>
      </c>
      <c r="AM71" s="26"/>
    </row>
    <row r="72" spans="2:39">
      <c r="B72" s="27" t="s">
        <v>17</v>
      </c>
      <c r="C72" s="28"/>
      <c r="D72" s="28"/>
      <c r="E72" s="26"/>
      <c r="F72" s="14" t="s">
        <v>18</v>
      </c>
      <c r="G72" s="14" t="s">
        <v>16</v>
      </c>
      <c r="H72" s="14" t="s">
        <v>17</v>
      </c>
      <c r="I72" s="14" t="s">
        <v>16</v>
      </c>
      <c r="J72" s="14" t="s">
        <v>18</v>
      </c>
      <c r="K72" s="29" t="s">
        <v>110</v>
      </c>
      <c r="L72" s="28"/>
      <c r="M72" s="28"/>
      <c r="N72" s="28"/>
      <c r="O72" s="26"/>
      <c r="P72" s="30">
        <v>45</v>
      </c>
      <c r="Q72" s="28"/>
      <c r="R72" s="28"/>
      <c r="S72" s="28"/>
      <c r="T72" s="28"/>
      <c r="U72" s="26"/>
      <c r="V72" s="25">
        <v>3000</v>
      </c>
      <c r="W72" s="28"/>
      <c r="X72" s="28"/>
      <c r="Y72" s="28"/>
      <c r="Z72" s="26"/>
      <c r="AA72" s="25">
        <v>1200</v>
      </c>
      <c r="AB72" s="28"/>
      <c r="AC72" s="28"/>
      <c r="AD72" s="28"/>
      <c r="AE72" s="28"/>
      <c r="AF72" s="28"/>
      <c r="AG72" s="28"/>
      <c r="AH72" s="26"/>
      <c r="AI72" s="25">
        <v>765.14</v>
      </c>
      <c r="AJ72" s="26"/>
      <c r="AL72" s="25">
        <v>765.14</v>
      </c>
      <c r="AM72" s="26"/>
    </row>
    <row r="73" spans="2:39">
      <c r="B73" s="27" t="s">
        <v>17</v>
      </c>
      <c r="C73" s="28"/>
      <c r="D73" s="28"/>
      <c r="E73" s="26"/>
      <c r="F73" s="14" t="s">
        <v>19</v>
      </c>
      <c r="G73" s="14"/>
      <c r="H73" s="14"/>
      <c r="I73" s="14"/>
      <c r="J73" s="14"/>
      <c r="K73" s="29" t="s">
        <v>76</v>
      </c>
      <c r="L73" s="28"/>
      <c r="M73" s="28"/>
      <c r="N73" s="28"/>
      <c r="O73" s="26"/>
      <c r="P73" s="30">
        <v>55</v>
      </c>
      <c r="Q73" s="28"/>
      <c r="R73" s="28"/>
      <c r="S73" s="28"/>
      <c r="T73" s="28"/>
      <c r="U73" s="26"/>
      <c r="V73" s="25">
        <v>570000</v>
      </c>
      <c r="W73" s="28"/>
      <c r="X73" s="28"/>
      <c r="Y73" s="28"/>
      <c r="Z73" s="26"/>
      <c r="AA73" s="25">
        <v>200000</v>
      </c>
      <c r="AB73" s="28"/>
      <c r="AC73" s="28"/>
      <c r="AD73" s="28"/>
      <c r="AE73" s="28"/>
      <c r="AF73" s="28"/>
      <c r="AG73" s="28"/>
      <c r="AH73" s="26"/>
      <c r="AI73" s="25">
        <v>171724.33</v>
      </c>
      <c r="AJ73" s="26"/>
      <c r="AL73" s="25">
        <v>171724.33</v>
      </c>
      <c r="AM73" s="26"/>
    </row>
    <row r="74" spans="2:39">
      <c r="B74" s="27" t="s">
        <v>17</v>
      </c>
      <c r="C74" s="28"/>
      <c r="D74" s="28"/>
      <c r="E74" s="26"/>
      <c r="F74" s="14" t="s">
        <v>19</v>
      </c>
      <c r="G74" s="14" t="s">
        <v>16</v>
      </c>
      <c r="H74" s="14"/>
      <c r="I74" s="14"/>
      <c r="J74" s="14"/>
      <c r="K74" s="29" t="s">
        <v>59</v>
      </c>
      <c r="L74" s="28"/>
      <c r="M74" s="28"/>
      <c r="N74" s="28"/>
      <c r="O74" s="26"/>
      <c r="P74" s="30">
        <v>56</v>
      </c>
      <c r="Q74" s="28"/>
      <c r="R74" s="28"/>
      <c r="S74" s="28"/>
      <c r="T74" s="28"/>
      <c r="U74" s="26"/>
      <c r="V74" s="25">
        <v>570000</v>
      </c>
      <c r="W74" s="28"/>
      <c r="X74" s="28"/>
      <c r="Y74" s="28"/>
      <c r="Z74" s="26"/>
      <c r="AA74" s="25">
        <v>200000</v>
      </c>
      <c r="AB74" s="28"/>
      <c r="AC74" s="28"/>
      <c r="AD74" s="28"/>
      <c r="AE74" s="28"/>
      <c r="AF74" s="28"/>
      <c r="AG74" s="28"/>
      <c r="AH74" s="26"/>
      <c r="AI74" s="25">
        <v>171724.33</v>
      </c>
      <c r="AJ74" s="26"/>
      <c r="AL74" s="25">
        <v>171724.33</v>
      </c>
      <c r="AM74" s="26"/>
    </row>
    <row r="75" spans="2:39">
      <c r="B75" s="27" t="s">
        <v>17</v>
      </c>
      <c r="C75" s="28"/>
      <c r="D75" s="28"/>
      <c r="E75" s="26"/>
      <c r="F75" s="14" t="s">
        <v>19</v>
      </c>
      <c r="G75" s="14" t="s">
        <v>16</v>
      </c>
      <c r="H75" s="14" t="s">
        <v>16</v>
      </c>
      <c r="I75" s="14"/>
      <c r="J75" s="14"/>
      <c r="K75" s="29" t="s">
        <v>59</v>
      </c>
      <c r="L75" s="28"/>
      <c r="M75" s="28"/>
      <c r="N75" s="28"/>
      <c r="O75" s="26"/>
      <c r="P75" s="30">
        <v>57</v>
      </c>
      <c r="Q75" s="28"/>
      <c r="R75" s="28"/>
      <c r="S75" s="28"/>
      <c r="T75" s="28"/>
      <c r="U75" s="26"/>
      <c r="V75" s="25">
        <v>570000</v>
      </c>
      <c r="W75" s="28"/>
      <c r="X75" s="28"/>
      <c r="Y75" s="28"/>
      <c r="Z75" s="26"/>
      <c r="AA75" s="25">
        <v>200000</v>
      </c>
      <c r="AB75" s="28"/>
      <c r="AC75" s="28"/>
      <c r="AD75" s="28"/>
      <c r="AE75" s="28"/>
      <c r="AF75" s="28"/>
      <c r="AG75" s="28"/>
      <c r="AH75" s="26"/>
      <c r="AI75" s="25">
        <v>171724.33</v>
      </c>
      <c r="AJ75" s="26"/>
      <c r="AL75" s="25">
        <v>171724.33</v>
      </c>
      <c r="AM75" s="26"/>
    </row>
    <row r="76" spans="2:39">
      <c r="B76" s="27" t="s">
        <v>17</v>
      </c>
      <c r="C76" s="28"/>
      <c r="D76" s="28"/>
      <c r="E76" s="26"/>
      <c r="F76" s="14" t="s">
        <v>19</v>
      </c>
      <c r="G76" s="14" t="s">
        <v>16</v>
      </c>
      <c r="H76" s="14" t="s">
        <v>16</v>
      </c>
      <c r="I76" s="14" t="s">
        <v>16</v>
      </c>
      <c r="J76" s="14"/>
      <c r="K76" s="29" t="s">
        <v>59</v>
      </c>
      <c r="L76" s="28"/>
      <c r="M76" s="28"/>
      <c r="N76" s="28"/>
      <c r="O76" s="26"/>
      <c r="P76" s="30">
        <v>58</v>
      </c>
      <c r="Q76" s="28"/>
      <c r="R76" s="28"/>
      <c r="S76" s="28"/>
      <c r="T76" s="28"/>
      <c r="U76" s="26"/>
      <c r="V76" s="25">
        <v>570000</v>
      </c>
      <c r="W76" s="28"/>
      <c r="X76" s="28"/>
      <c r="Y76" s="28"/>
      <c r="Z76" s="26"/>
      <c r="AA76" s="25">
        <v>200000</v>
      </c>
      <c r="AB76" s="28"/>
      <c r="AC76" s="28"/>
      <c r="AD76" s="28"/>
      <c r="AE76" s="28"/>
      <c r="AF76" s="28"/>
      <c r="AG76" s="28"/>
      <c r="AH76" s="26"/>
      <c r="AI76" s="25">
        <v>171724.33</v>
      </c>
      <c r="AJ76" s="26"/>
      <c r="AL76" s="25">
        <v>171724.33</v>
      </c>
      <c r="AM76" s="26"/>
    </row>
    <row r="77" spans="2:39">
      <c r="B77" s="27" t="s">
        <v>17</v>
      </c>
      <c r="C77" s="28"/>
      <c r="D77" s="28"/>
      <c r="E77" s="26"/>
      <c r="F77" s="14" t="s">
        <v>19</v>
      </c>
      <c r="G77" s="14" t="s">
        <v>16</v>
      </c>
      <c r="H77" s="14" t="s">
        <v>16</v>
      </c>
      <c r="I77" s="14" t="s">
        <v>16</v>
      </c>
      <c r="J77" s="14" t="s">
        <v>17</v>
      </c>
      <c r="K77" s="29" t="s">
        <v>60</v>
      </c>
      <c r="L77" s="28"/>
      <c r="M77" s="28"/>
      <c r="N77" s="28"/>
      <c r="O77" s="26"/>
      <c r="P77" s="30">
        <v>60</v>
      </c>
      <c r="Q77" s="28"/>
      <c r="R77" s="28"/>
      <c r="S77" s="28"/>
      <c r="T77" s="28"/>
      <c r="U77" s="26"/>
      <c r="V77" s="25">
        <v>570000</v>
      </c>
      <c r="W77" s="28"/>
      <c r="X77" s="28"/>
      <c r="Y77" s="28"/>
      <c r="Z77" s="26"/>
      <c r="AA77" s="25">
        <v>200000</v>
      </c>
      <c r="AB77" s="28"/>
      <c r="AC77" s="28"/>
      <c r="AD77" s="28"/>
      <c r="AE77" s="28"/>
      <c r="AF77" s="28"/>
      <c r="AG77" s="28"/>
      <c r="AH77" s="26"/>
      <c r="AI77" s="25">
        <v>171724.33</v>
      </c>
      <c r="AJ77" s="26"/>
      <c r="AL77" s="25">
        <v>171724.33</v>
      </c>
      <c r="AM77" s="26"/>
    </row>
    <row r="78" spans="2:39">
      <c r="B78" s="27" t="s">
        <v>17</v>
      </c>
      <c r="C78" s="28"/>
      <c r="D78" s="28"/>
      <c r="E78" s="26"/>
      <c r="F78" s="14" t="s">
        <v>22</v>
      </c>
      <c r="G78" s="14"/>
      <c r="H78" s="14"/>
      <c r="I78" s="14"/>
      <c r="J78" s="14"/>
      <c r="K78" s="29" t="s">
        <v>77</v>
      </c>
      <c r="L78" s="28"/>
      <c r="M78" s="28"/>
      <c r="N78" s="28"/>
      <c r="O78" s="26"/>
      <c r="P78" s="30">
        <v>112</v>
      </c>
      <c r="Q78" s="28"/>
      <c r="R78" s="28"/>
      <c r="S78" s="28"/>
      <c r="T78" s="28"/>
      <c r="U78" s="26"/>
      <c r="V78" s="25">
        <v>11581800</v>
      </c>
      <c r="W78" s="28"/>
      <c r="X78" s="28"/>
      <c r="Y78" s="28"/>
      <c r="Z78" s="26"/>
      <c r="AA78" s="25">
        <v>4033700</v>
      </c>
      <c r="AB78" s="28"/>
      <c r="AC78" s="28"/>
      <c r="AD78" s="28"/>
      <c r="AE78" s="28"/>
      <c r="AF78" s="28"/>
      <c r="AG78" s="28"/>
      <c r="AH78" s="26"/>
      <c r="AI78" s="25">
        <v>3251906.17</v>
      </c>
      <c r="AJ78" s="26"/>
      <c r="AL78" s="25">
        <v>3251906.17</v>
      </c>
      <c r="AM78" s="26"/>
    </row>
    <row r="79" spans="2:39" ht="28.9" customHeight="1">
      <c r="B79" s="27" t="s">
        <v>17</v>
      </c>
      <c r="C79" s="28"/>
      <c r="D79" s="28"/>
      <c r="E79" s="26"/>
      <c r="F79" s="14" t="s">
        <v>22</v>
      </c>
      <c r="G79" s="14" t="s">
        <v>17</v>
      </c>
      <c r="H79" s="14"/>
      <c r="I79" s="14"/>
      <c r="J79" s="14"/>
      <c r="K79" s="29" t="s">
        <v>137</v>
      </c>
      <c r="L79" s="28"/>
      <c r="M79" s="28"/>
      <c r="N79" s="28"/>
      <c r="O79" s="26"/>
      <c r="P79" s="30">
        <v>118</v>
      </c>
      <c r="Q79" s="28"/>
      <c r="R79" s="28"/>
      <c r="S79" s="28"/>
      <c r="T79" s="28"/>
      <c r="U79" s="26"/>
      <c r="V79" s="25">
        <v>11157000</v>
      </c>
      <c r="W79" s="28"/>
      <c r="X79" s="28"/>
      <c r="Y79" s="28"/>
      <c r="Z79" s="26"/>
      <c r="AA79" s="25">
        <v>3896500</v>
      </c>
      <c r="AB79" s="28"/>
      <c r="AC79" s="28"/>
      <c r="AD79" s="28"/>
      <c r="AE79" s="28"/>
      <c r="AF79" s="28"/>
      <c r="AG79" s="28"/>
      <c r="AH79" s="26"/>
      <c r="AI79" s="25">
        <v>3206500.97</v>
      </c>
      <c r="AJ79" s="26"/>
      <c r="AL79" s="25">
        <v>3206500.97</v>
      </c>
      <c r="AM79" s="26"/>
    </row>
    <row r="80" spans="2:39" ht="28.9" customHeight="1">
      <c r="B80" s="27" t="s">
        <v>17</v>
      </c>
      <c r="C80" s="28"/>
      <c r="D80" s="28"/>
      <c r="E80" s="26"/>
      <c r="F80" s="14" t="s">
        <v>22</v>
      </c>
      <c r="G80" s="14" t="s">
        <v>17</v>
      </c>
      <c r="H80" s="14" t="s">
        <v>16</v>
      </c>
      <c r="I80" s="14"/>
      <c r="J80" s="14"/>
      <c r="K80" s="29" t="s">
        <v>50</v>
      </c>
      <c r="L80" s="28"/>
      <c r="M80" s="28"/>
      <c r="N80" s="28"/>
      <c r="O80" s="26"/>
      <c r="P80" s="30">
        <v>119</v>
      </c>
      <c r="Q80" s="28"/>
      <c r="R80" s="28"/>
      <c r="S80" s="28"/>
      <c r="T80" s="28"/>
      <c r="U80" s="26"/>
      <c r="V80" s="25">
        <v>11157000</v>
      </c>
      <c r="W80" s="28"/>
      <c r="X80" s="28"/>
      <c r="Y80" s="28"/>
      <c r="Z80" s="26"/>
      <c r="AA80" s="25">
        <v>3896500</v>
      </c>
      <c r="AB80" s="28"/>
      <c r="AC80" s="28"/>
      <c r="AD80" s="28"/>
      <c r="AE80" s="28"/>
      <c r="AF80" s="28"/>
      <c r="AG80" s="28"/>
      <c r="AH80" s="26"/>
      <c r="AI80" s="25">
        <v>3206500.97</v>
      </c>
      <c r="AJ80" s="26"/>
      <c r="AL80" s="25">
        <v>3206500.97</v>
      </c>
      <c r="AM80" s="26"/>
    </row>
    <row r="81" spans="2:39" ht="28.9" customHeight="1">
      <c r="B81" s="27" t="s">
        <v>17</v>
      </c>
      <c r="C81" s="28"/>
      <c r="D81" s="28"/>
      <c r="E81" s="26"/>
      <c r="F81" s="14" t="s">
        <v>22</v>
      </c>
      <c r="G81" s="14" t="s">
        <v>17</v>
      </c>
      <c r="H81" s="14" t="s">
        <v>16</v>
      </c>
      <c r="I81" s="14" t="s">
        <v>16</v>
      </c>
      <c r="J81" s="14"/>
      <c r="K81" s="29" t="s">
        <v>50</v>
      </c>
      <c r="L81" s="28"/>
      <c r="M81" s="28"/>
      <c r="N81" s="28"/>
      <c r="O81" s="26"/>
      <c r="P81" s="30">
        <v>120</v>
      </c>
      <c r="Q81" s="28"/>
      <c r="R81" s="28"/>
      <c r="S81" s="28"/>
      <c r="T81" s="28"/>
      <c r="U81" s="26"/>
      <c r="V81" s="25">
        <v>11157000</v>
      </c>
      <c r="W81" s="28"/>
      <c r="X81" s="28"/>
      <c r="Y81" s="28"/>
      <c r="Z81" s="26"/>
      <c r="AA81" s="25">
        <v>3896500</v>
      </c>
      <c r="AB81" s="28"/>
      <c r="AC81" s="28"/>
      <c r="AD81" s="28"/>
      <c r="AE81" s="28"/>
      <c r="AF81" s="28"/>
      <c r="AG81" s="28"/>
      <c r="AH81" s="26"/>
      <c r="AI81" s="25">
        <v>3206500.97</v>
      </c>
      <c r="AJ81" s="26"/>
      <c r="AL81" s="25">
        <v>3206500.97</v>
      </c>
      <c r="AM81" s="26"/>
    </row>
    <row r="82" spans="2:39">
      <c r="B82" s="27" t="s">
        <v>17</v>
      </c>
      <c r="C82" s="28"/>
      <c r="D82" s="28"/>
      <c r="E82" s="26"/>
      <c r="F82" s="14" t="s">
        <v>22</v>
      </c>
      <c r="G82" s="14" t="s">
        <v>17</v>
      </c>
      <c r="H82" s="14" t="s">
        <v>16</v>
      </c>
      <c r="I82" s="14" t="s">
        <v>16</v>
      </c>
      <c r="J82" s="14" t="s">
        <v>16</v>
      </c>
      <c r="K82" s="29" t="s">
        <v>78</v>
      </c>
      <c r="L82" s="28"/>
      <c r="M82" s="28"/>
      <c r="N82" s="28"/>
      <c r="O82" s="26"/>
      <c r="P82" s="30">
        <v>121</v>
      </c>
      <c r="Q82" s="28"/>
      <c r="R82" s="28"/>
      <c r="S82" s="28"/>
      <c r="T82" s="28"/>
      <c r="U82" s="26"/>
      <c r="V82" s="25">
        <v>4078800</v>
      </c>
      <c r="W82" s="28"/>
      <c r="X82" s="28"/>
      <c r="Y82" s="28"/>
      <c r="Z82" s="26"/>
      <c r="AA82" s="25">
        <v>1065600</v>
      </c>
      <c r="AB82" s="28"/>
      <c r="AC82" s="28"/>
      <c r="AD82" s="28"/>
      <c r="AE82" s="28"/>
      <c r="AF82" s="28"/>
      <c r="AG82" s="28"/>
      <c r="AH82" s="26"/>
      <c r="AI82" s="25">
        <v>1009803.84</v>
      </c>
      <c r="AJ82" s="26"/>
      <c r="AL82" s="25">
        <v>1009803.84</v>
      </c>
      <c r="AM82" s="26"/>
    </row>
    <row r="83" spans="2:39">
      <c r="B83" s="27" t="s">
        <v>17</v>
      </c>
      <c r="C83" s="28"/>
      <c r="D83" s="28"/>
      <c r="E83" s="26"/>
      <c r="F83" s="14" t="s">
        <v>22</v>
      </c>
      <c r="G83" s="14" t="s">
        <v>17</v>
      </c>
      <c r="H83" s="14" t="s">
        <v>16</v>
      </c>
      <c r="I83" s="14" t="s">
        <v>16</v>
      </c>
      <c r="J83" s="14" t="s">
        <v>17</v>
      </c>
      <c r="K83" s="29" t="s">
        <v>79</v>
      </c>
      <c r="L83" s="28"/>
      <c r="M83" s="28"/>
      <c r="N83" s="28"/>
      <c r="O83" s="26"/>
      <c r="P83" s="30">
        <v>122</v>
      </c>
      <c r="Q83" s="28"/>
      <c r="R83" s="28"/>
      <c r="S83" s="28"/>
      <c r="T83" s="28"/>
      <c r="U83" s="26"/>
      <c r="V83" s="25">
        <v>7078200</v>
      </c>
      <c r="W83" s="28"/>
      <c r="X83" s="28"/>
      <c r="Y83" s="28"/>
      <c r="Z83" s="26"/>
      <c r="AA83" s="25">
        <v>2830900</v>
      </c>
      <c r="AB83" s="28"/>
      <c r="AC83" s="28"/>
      <c r="AD83" s="28"/>
      <c r="AE83" s="28"/>
      <c r="AF83" s="28"/>
      <c r="AG83" s="28"/>
      <c r="AH83" s="26"/>
      <c r="AI83" s="25">
        <v>2196697.13</v>
      </c>
      <c r="AJ83" s="26"/>
      <c r="AL83" s="25">
        <v>2196697.13</v>
      </c>
      <c r="AM83" s="26"/>
    </row>
    <row r="84" spans="2:39">
      <c r="B84" s="27" t="s">
        <v>17</v>
      </c>
      <c r="C84" s="28"/>
      <c r="D84" s="28"/>
      <c r="E84" s="26"/>
      <c r="F84" s="14" t="s">
        <v>22</v>
      </c>
      <c r="G84" s="14" t="s">
        <v>18</v>
      </c>
      <c r="H84" s="14"/>
      <c r="I84" s="14"/>
      <c r="J84" s="14"/>
      <c r="K84" s="29" t="s">
        <v>51</v>
      </c>
      <c r="L84" s="28"/>
      <c r="M84" s="28"/>
      <c r="N84" s="28"/>
      <c r="O84" s="26"/>
      <c r="P84" s="30">
        <v>126</v>
      </c>
      <c r="Q84" s="28"/>
      <c r="R84" s="28"/>
      <c r="S84" s="28"/>
      <c r="T84" s="28"/>
      <c r="U84" s="26"/>
      <c r="V84" s="25">
        <v>424800</v>
      </c>
      <c r="W84" s="28"/>
      <c r="X84" s="28"/>
      <c r="Y84" s="28"/>
      <c r="Z84" s="26"/>
      <c r="AA84" s="25">
        <v>137200</v>
      </c>
      <c r="AB84" s="28"/>
      <c r="AC84" s="28"/>
      <c r="AD84" s="28"/>
      <c r="AE84" s="28"/>
      <c r="AF84" s="28"/>
      <c r="AG84" s="28"/>
      <c r="AH84" s="26"/>
      <c r="AI84" s="25">
        <v>45405.2</v>
      </c>
      <c r="AJ84" s="26"/>
      <c r="AL84" s="25">
        <v>45405.2</v>
      </c>
      <c r="AM84" s="26"/>
    </row>
    <row r="85" spans="2:39">
      <c r="B85" s="27" t="s">
        <v>17</v>
      </c>
      <c r="C85" s="28"/>
      <c r="D85" s="28"/>
      <c r="E85" s="26"/>
      <c r="F85" s="14" t="s">
        <v>22</v>
      </c>
      <c r="G85" s="14" t="s">
        <v>18</v>
      </c>
      <c r="H85" s="14" t="s">
        <v>16</v>
      </c>
      <c r="I85" s="14"/>
      <c r="J85" s="14"/>
      <c r="K85" s="29" t="s">
        <v>51</v>
      </c>
      <c r="L85" s="28"/>
      <c r="M85" s="28"/>
      <c r="N85" s="28"/>
      <c r="O85" s="26"/>
      <c r="P85" s="30">
        <v>127</v>
      </c>
      <c r="Q85" s="28"/>
      <c r="R85" s="28"/>
      <c r="S85" s="28"/>
      <c r="T85" s="28"/>
      <c r="U85" s="26"/>
      <c r="V85" s="25">
        <v>424800</v>
      </c>
      <c r="W85" s="28"/>
      <c r="X85" s="28"/>
      <c r="Y85" s="28"/>
      <c r="Z85" s="26"/>
      <c r="AA85" s="25">
        <v>137200</v>
      </c>
      <c r="AB85" s="28"/>
      <c r="AC85" s="28"/>
      <c r="AD85" s="28"/>
      <c r="AE85" s="28"/>
      <c r="AF85" s="28"/>
      <c r="AG85" s="28"/>
      <c r="AH85" s="26"/>
      <c r="AI85" s="25">
        <v>45405.2</v>
      </c>
      <c r="AJ85" s="26"/>
      <c r="AL85" s="25">
        <v>45405.2</v>
      </c>
      <c r="AM85" s="26"/>
    </row>
    <row r="86" spans="2:39">
      <c r="B86" s="27" t="s">
        <v>17</v>
      </c>
      <c r="C86" s="28"/>
      <c r="D86" s="28"/>
      <c r="E86" s="26"/>
      <c r="F86" s="14" t="s">
        <v>22</v>
      </c>
      <c r="G86" s="14" t="s">
        <v>18</v>
      </c>
      <c r="H86" s="14" t="s">
        <v>16</v>
      </c>
      <c r="I86" s="14" t="s">
        <v>16</v>
      </c>
      <c r="J86" s="14"/>
      <c r="K86" s="29" t="s">
        <v>51</v>
      </c>
      <c r="L86" s="28"/>
      <c r="M86" s="28"/>
      <c r="N86" s="28"/>
      <c r="O86" s="26"/>
      <c r="P86" s="30">
        <v>128</v>
      </c>
      <c r="Q86" s="28"/>
      <c r="R86" s="28"/>
      <c r="S86" s="28"/>
      <c r="T86" s="28"/>
      <c r="U86" s="26"/>
      <c r="V86" s="25">
        <v>424800</v>
      </c>
      <c r="W86" s="28"/>
      <c r="X86" s="28"/>
      <c r="Y86" s="28"/>
      <c r="Z86" s="26"/>
      <c r="AA86" s="25">
        <v>137200</v>
      </c>
      <c r="AB86" s="28"/>
      <c r="AC86" s="28"/>
      <c r="AD86" s="28"/>
      <c r="AE86" s="28"/>
      <c r="AF86" s="28"/>
      <c r="AG86" s="28"/>
      <c r="AH86" s="26"/>
      <c r="AI86" s="25">
        <v>45405.2</v>
      </c>
      <c r="AJ86" s="26"/>
      <c r="AL86" s="25">
        <v>45405.2</v>
      </c>
      <c r="AM86" s="26"/>
    </row>
    <row r="87" spans="2:39">
      <c r="B87" s="27" t="s">
        <v>17</v>
      </c>
      <c r="C87" s="28"/>
      <c r="D87" s="28"/>
      <c r="E87" s="26"/>
      <c r="F87" s="14" t="s">
        <v>22</v>
      </c>
      <c r="G87" s="14" t="s">
        <v>18</v>
      </c>
      <c r="H87" s="14" t="s">
        <v>16</v>
      </c>
      <c r="I87" s="14" t="s">
        <v>16</v>
      </c>
      <c r="J87" s="14" t="s">
        <v>16</v>
      </c>
      <c r="K87" s="29" t="s">
        <v>52</v>
      </c>
      <c r="L87" s="28"/>
      <c r="M87" s="28"/>
      <c r="N87" s="28"/>
      <c r="O87" s="26"/>
      <c r="P87" s="30">
        <v>129</v>
      </c>
      <c r="Q87" s="28"/>
      <c r="R87" s="28"/>
      <c r="S87" s="28"/>
      <c r="T87" s="28"/>
      <c r="U87" s="26"/>
      <c r="V87" s="25">
        <v>424800</v>
      </c>
      <c r="W87" s="28"/>
      <c r="X87" s="28"/>
      <c r="Y87" s="28"/>
      <c r="Z87" s="26"/>
      <c r="AA87" s="25">
        <v>137200</v>
      </c>
      <c r="AB87" s="28"/>
      <c r="AC87" s="28"/>
      <c r="AD87" s="28"/>
      <c r="AE87" s="28"/>
      <c r="AF87" s="28"/>
      <c r="AG87" s="28"/>
      <c r="AH87" s="26"/>
      <c r="AI87" s="25">
        <v>45405.2</v>
      </c>
      <c r="AJ87" s="26"/>
      <c r="AL87" s="25">
        <v>45405.2</v>
      </c>
      <c r="AM87" s="26"/>
    </row>
    <row r="88" spans="2:39">
      <c r="B88" s="27" t="s">
        <v>17</v>
      </c>
      <c r="C88" s="28"/>
      <c r="D88" s="28"/>
      <c r="E88" s="26"/>
      <c r="F88" s="14" t="s">
        <v>42</v>
      </c>
      <c r="G88" s="14"/>
      <c r="H88" s="14"/>
      <c r="I88" s="14"/>
      <c r="J88" s="14"/>
      <c r="K88" s="29" t="s">
        <v>53</v>
      </c>
      <c r="L88" s="28"/>
      <c r="M88" s="28"/>
      <c r="N88" s="28"/>
      <c r="O88" s="26"/>
      <c r="P88" s="30">
        <v>132</v>
      </c>
      <c r="Q88" s="28"/>
      <c r="R88" s="28"/>
      <c r="S88" s="28"/>
      <c r="T88" s="28"/>
      <c r="U88" s="26"/>
      <c r="V88" s="25">
        <v>5720900</v>
      </c>
      <c r="W88" s="28"/>
      <c r="X88" s="28"/>
      <c r="Y88" s="28"/>
      <c r="Z88" s="26"/>
      <c r="AA88" s="25">
        <v>2428800</v>
      </c>
      <c r="AB88" s="28"/>
      <c r="AC88" s="28"/>
      <c r="AD88" s="28"/>
      <c r="AE88" s="28"/>
      <c r="AF88" s="28"/>
      <c r="AG88" s="28"/>
      <c r="AH88" s="26"/>
      <c r="AI88" s="25">
        <v>720183.32</v>
      </c>
      <c r="AJ88" s="26"/>
      <c r="AL88" s="25">
        <v>638440.62</v>
      </c>
      <c r="AM88" s="26"/>
    </row>
    <row r="89" spans="2:39">
      <c r="B89" s="27" t="s">
        <v>17</v>
      </c>
      <c r="C89" s="28"/>
      <c r="D89" s="28"/>
      <c r="E89" s="26"/>
      <c r="F89" s="14" t="s">
        <v>42</v>
      </c>
      <c r="G89" s="14" t="s">
        <v>16</v>
      </c>
      <c r="H89" s="14"/>
      <c r="I89" s="14"/>
      <c r="J89" s="14"/>
      <c r="K89" s="29" t="s">
        <v>53</v>
      </c>
      <c r="L89" s="28"/>
      <c r="M89" s="28"/>
      <c r="N89" s="28"/>
      <c r="O89" s="26"/>
      <c r="P89" s="30">
        <v>133</v>
      </c>
      <c r="Q89" s="28"/>
      <c r="R89" s="28"/>
      <c r="S89" s="28"/>
      <c r="T89" s="28"/>
      <c r="U89" s="26"/>
      <c r="V89" s="25">
        <v>5720900</v>
      </c>
      <c r="W89" s="28"/>
      <c r="X89" s="28"/>
      <c r="Y89" s="28"/>
      <c r="Z89" s="26"/>
      <c r="AA89" s="25">
        <v>2428800</v>
      </c>
      <c r="AB89" s="28"/>
      <c r="AC89" s="28"/>
      <c r="AD89" s="28"/>
      <c r="AE89" s="28"/>
      <c r="AF89" s="28"/>
      <c r="AG89" s="28"/>
      <c r="AH89" s="26"/>
      <c r="AI89" s="25">
        <v>720183.32</v>
      </c>
      <c r="AJ89" s="26"/>
      <c r="AL89" s="25">
        <v>638440.62</v>
      </c>
      <c r="AM89" s="26"/>
    </row>
    <row r="90" spans="2:39">
      <c r="B90" s="27" t="s">
        <v>17</v>
      </c>
      <c r="C90" s="28"/>
      <c r="D90" s="28"/>
      <c r="E90" s="26"/>
      <c r="F90" s="14" t="s">
        <v>42</v>
      </c>
      <c r="G90" s="14" t="s">
        <v>16</v>
      </c>
      <c r="H90" s="14" t="s">
        <v>16</v>
      </c>
      <c r="I90" s="14"/>
      <c r="J90" s="14"/>
      <c r="K90" s="29" t="s">
        <v>138</v>
      </c>
      <c r="L90" s="28"/>
      <c r="M90" s="28"/>
      <c r="N90" s="28"/>
      <c r="O90" s="26"/>
      <c r="P90" s="30">
        <v>134</v>
      </c>
      <c r="Q90" s="28"/>
      <c r="R90" s="28"/>
      <c r="S90" s="28"/>
      <c r="T90" s="28"/>
      <c r="U90" s="26"/>
      <c r="V90" s="25">
        <v>4585200</v>
      </c>
      <c r="W90" s="28"/>
      <c r="X90" s="28"/>
      <c r="Y90" s="28"/>
      <c r="Z90" s="26"/>
      <c r="AA90" s="25">
        <v>1939800</v>
      </c>
      <c r="AB90" s="28"/>
      <c r="AC90" s="28"/>
      <c r="AD90" s="28"/>
      <c r="AE90" s="28"/>
      <c r="AF90" s="28"/>
      <c r="AG90" s="28"/>
      <c r="AH90" s="26"/>
      <c r="AI90" s="25">
        <v>720183.32</v>
      </c>
      <c r="AJ90" s="26"/>
      <c r="AL90" s="25">
        <v>638440.62</v>
      </c>
      <c r="AM90" s="26"/>
    </row>
    <row r="91" spans="2:39">
      <c r="B91" s="27" t="s">
        <v>17</v>
      </c>
      <c r="C91" s="28"/>
      <c r="D91" s="28"/>
      <c r="E91" s="26"/>
      <c r="F91" s="14" t="s">
        <v>42</v>
      </c>
      <c r="G91" s="14" t="s">
        <v>16</v>
      </c>
      <c r="H91" s="14" t="s">
        <v>16</v>
      </c>
      <c r="I91" s="14" t="s">
        <v>16</v>
      </c>
      <c r="J91" s="14"/>
      <c r="K91" s="29" t="s">
        <v>138</v>
      </c>
      <c r="L91" s="28"/>
      <c r="M91" s="28"/>
      <c r="N91" s="28"/>
      <c r="O91" s="26"/>
      <c r="P91" s="30">
        <v>135</v>
      </c>
      <c r="Q91" s="28"/>
      <c r="R91" s="28"/>
      <c r="S91" s="28"/>
      <c r="T91" s="28"/>
      <c r="U91" s="26"/>
      <c r="V91" s="25">
        <v>4585200</v>
      </c>
      <c r="W91" s="28"/>
      <c r="X91" s="28"/>
      <c r="Y91" s="28"/>
      <c r="Z91" s="26"/>
      <c r="AA91" s="25">
        <v>1939800</v>
      </c>
      <c r="AB91" s="28"/>
      <c r="AC91" s="28"/>
      <c r="AD91" s="28"/>
      <c r="AE91" s="28"/>
      <c r="AF91" s="28"/>
      <c r="AG91" s="28"/>
      <c r="AH91" s="26"/>
      <c r="AI91" s="25">
        <v>720183.32</v>
      </c>
      <c r="AJ91" s="26"/>
      <c r="AL91" s="25">
        <v>638440.62</v>
      </c>
      <c r="AM91" s="26"/>
    </row>
    <row r="92" spans="2:39">
      <c r="B92" s="27" t="s">
        <v>17</v>
      </c>
      <c r="C92" s="28"/>
      <c r="D92" s="28"/>
      <c r="E92" s="26"/>
      <c r="F92" s="14" t="s">
        <v>42</v>
      </c>
      <c r="G92" s="14" t="s">
        <v>16</v>
      </c>
      <c r="H92" s="14" t="s">
        <v>16</v>
      </c>
      <c r="I92" s="14" t="s">
        <v>16</v>
      </c>
      <c r="J92" s="14" t="s">
        <v>16</v>
      </c>
      <c r="K92" s="29" t="s">
        <v>80</v>
      </c>
      <c r="L92" s="28"/>
      <c r="M92" s="28"/>
      <c r="N92" s="28"/>
      <c r="O92" s="26"/>
      <c r="P92" s="30">
        <v>136</v>
      </c>
      <c r="Q92" s="28"/>
      <c r="R92" s="28"/>
      <c r="S92" s="28"/>
      <c r="T92" s="28"/>
      <c r="U92" s="26"/>
      <c r="V92" s="25">
        <v>103600</v>
      </c>
      <c r="W92" s="28"/>
      <c r="X92" s="28"/>
      <c r="Y92" s="28"/>
      <c r="Z92" s="26"/>
      <c r="AA92" s="25">
        <v>85700</v>
      </c>
      <c r="AB92" s="28"/>
      <c r="AC92" s="28"/>
      <c r="AD92" s="28"/>
      <c r="AE92" s="28"/>
      <c r="AF92" s="28"/>
      <c r="AG92" s="28"/>
      <c r="AH92" s="26"/>
      <c r="AI92" s="25">
        <v>59107</v>
      </c>
      <c r="AJ92" s="26"/>
      <c r="AL92" s="25">
        <v>59107</v>
      </c>
      <c r="AM92" s="26"/>
    </row>
    <row r="93" spans="2:39">
      <c r="B93" s="27" t="s">
        <v>17</v>
      </c>
      <c r="C93" s="28"/>
      <c r="D93" s="28"/>
      <c r="E93" s="26"/>
      <c r="F93" s="14" t="s">
        <v>42</v>
      </c>
      <c r="G93" s="14" t="s">
        <v>16</v>
      </c>
      <c r="H93" s="14" t="s">
        <v>16</v>
      </c>
      <c r="I93" s="14" t="s">
        <v>16</v>
      </c>
      <c r="J93" s="14" t="s">
        <v>17</v>
      </c>
      <c r="K93" s="29" t="s">
        <v>139</v>
      </c>
      <c r="L93" s="28"/>
      <c r="M93" s="28"/>
      <c r="N93" s="28"/>
      <c r="O93" s="26"/>
      <c r="P93" s="30">
        <v>137</v>
      </c>
      <c r="Q93" s="28"/>
      <c r="R93" s="28"/>
      <c r="S93" s="28"/>
      <c r="T93" s="28"/>
      <c r="U93" s="26"/>
      <c r="V93" s="25">
        <v>4481600</v>
      </c>
      <c r="W93" s="28"/>
      <c r="X93" s="28"/>
      <c r="Y93" s="28"/>
      <c r="Z93" s="26"/>
      <c r="AA93" s="25">
        <v>1854100</v>
      </c>
      <c r="AB93" s="28"/>
      <c r="AC93" s="28"/>
      <c r="AD93" s="28"/>
      <c r="AE93" s="28"/>
      <c r="AF93" s="28"/>
      <c r="AG93" s="28"/>
      <c r="AH93" s="26"/>
      <c r="AI93" s="25">
        <v>661076.31999999995</v>
      </c>
      <c r="AJ93" s="26"/>
      <c r="AL93" s="25">
        <v>579333.62</v>
      </c>
      <c r="AM93" s="26"/>
    </row>
    <row r="94" spans="2:39">
      <c r="B94" s="27" t="s">
        <v>17</v>
      </c>
      <c r="C94" s="28"/>
      <c r="D94" s="28"/>
      <c r="E94" s="26"/>
      <c r="F94" s="14" t="s">
        <v>42</v>
      </c>
      <c r="G94" s="14" t="s">
        <v>16</v>
      </c>
      <c r="H94" s="14" t="s">
        <v>17</v>
      </c>
      <c r="I94" s="14"/>
      <c r="J94" s="14"/>
      <c r="K94" s="29" t="s">
        <v>121</v>
      </c>
      <c r="L94" s="28"/>
      <c r="M94" s="28"/>
      <c r="N94" s="28"/>
      <c r="O94" s="26"/>
      <c r="P94" s="30">
        <v>139</v>
      </c>
      <c r="Q94" s="28"/>
      <c r="R94" s="28"/>
      <c r="S94" s="28"/>
      <c r="T94" s="28"/>
      <c r="U94" s="26"/>
      <c r="V94" s="25">
        <v>1135700</v>
      </c>
      <c r="W94" s="28"/>
      <c r="X94" s="28"/>
      <c r="Y94" s="28"/>
      <c r="Z94" s="26"/>
      <c r="AA94" s="25">
        <v>489000</v>
      </c>
      <c r="AB94" s="28"/>
      <c r="AC94" s="28"/>
      <c r="AD94" s="28"/>
      <c r="AE94" s="28"/>
      <c r="AF94" s="28"/>
      <c r="AG94" s="28"/>
      <c r="AH94" s="26"/>
      <c r="AI94" s="25">
        <v>0</v>
      </c>
      <c r="AJ94" s="26"/>
      <c r="AL94" s="25">
        <v>0</v>
      </c>
      <c r="AM94" s="26"/>
    </row>
    <row r="95" spans="2:39">
      <c r="B95" s="27" t="s">
        <v>17</v>
      </c>
      <c r="C95" s="28"/>
      <c r="D95" s="28"/>
      <c r="E95" s="26"/>
      <c r="F95" s="14" t="s">
        <v>42</v>
      </c>
      <c r="G95" s="14" t="s">
        <v>16</v>
      </c>
      <c r="H95" s="14" t="s">
        <v>17</v>
      </c>
      <c r="I95" s="14" t="s">
        <v>16</v>
      </c>
      <c r="J95" s="14"/>
      <c r="K95" s="29" t="s">
        <v>121</v>
      </c>
      <c r="L95" s="28"/>
      <c r="M95" s="28"/>
      <c r="N95" s="28"/>
      <c r="O95" s="26"/>
      <c r="P95" s="30">
        <v>140</v>
      </c>
      <c r="Q95" s="28"/>
      <c r="R95" s="28"/>
      <c r="S95" s="28"/>
      <c r="T95" s="28"/>
      <c r="U95" s="26"/>
      <c r="V95" s="25">
        <v>1135700</v>
      </c>
      <c r="W95" s="28"/>
      <c r="X95" s="28"/>
      <c r="Y95" s="28"/>
      <c r="Z95" s="26"/>
      <c r="AA95" s="25">
        <v>489000</v>
      </c>
      <c r="AB95" s="28"/>
      <c r="AC95" s="28"/>
      <c r="AD95" s="28"/>
      <c r="AE95" s="28"/>
      <c r="AF95" s="28"/>
      <c r="AG95" s="28"/>
      <c r="AH95" s="26"/>
      <c r="AI95" s="25">
        <v>0</v>
      </c>
      <c r="AJ95" s="26"/>
      <c r="AL95" s="25">
        <v>0</v>
      </c>
      <c r="AM95" s="26"/>
    </row>
    <row r="96" spans="2:39">
      <c r="B96" s="27" t="s">
        <v>17</v>
      </c>
      <c r="C96" s="28"/>
      <c r="D96" s="28"/>
      <c r="E96" s="26"/>
      <c r="F96" s="14" t="s">
        <v>42</v>
      </c>
      <c r="G96" s="14" t="s">
        <v>16</v>
      </c>
      <c r="H96" s="14" t="s">
        <v>17</v>
      </c>
      <c r="I96" s="14" t="s">
        <v>16</v>
      </c>
      <c r="J96" s="14" t="s">
        <v>16</v>
      </c>
      <c r="K96" s="29" t="s">
        <v>121</v>
      </c>
      <c r="L96" s="28"/>
      <c r="M96" s="28"/>
      <c r="N96" s="28"/>
      <c r="O96" s="26"/>
      <c r="P96" s="30">
        <v>141</v>
      </c>
      <c r="Q96" s="28"/>
      <c r="R96" s="28"/>
      <c r="S96" s="28"/>
      <c r="T96" s="28"/>
      <c r="U96" s="26"/>
      <c r="V96" s="25">
        <v>1135700</v>
      </c>
      <c r="W96" s="28"/>
      <c r="X96" s="28"/>
      <c r="Y96" s="28"/>
      <c r="Z96" s="26"/>
      <c r="AA96" s="25">
        <v>489000</v>
      </c>
      <c r="AB96" s="28"/>
      <c r="AC96" s="28"/>
      <c r="AD96" s="28"/>
      <c r="AE96" s="28"/>
      <c r="AF96" s="28"/>
      <c r="AG96" s="28"/>
      <c r="AH96" s="26"/>
      <c r="AI96" s="25">
        <v>0</v>
      </c>
      <c r="AJ96" s="26"/>
      <c r="AL96" s="25">
        <v>0</v>
      </c>
      <c r="AM96" s="26"/>
    </row>
    <row r="97" spans="2:39" ht="49.15" customHeight="1">
      <c r="B97" s="27" t="s">
        <v>18</v>
      </c>
      <c r="C97" s="28"/>
      <c r="D97" s="28"/>
      <c r="E97" s="26"/>
      <c r="F97" s="14"/>
      <c r="G97" s="14"/>
      <c r="H97" s="14"/>
      <c r="I97" s="14"/>
      <c r="J97" s="14"/>
      <c r="K97" s="29" t="s">
        <v>81</v>
      </c>
      <c r="L97" s="28"/>
      <c r="M97" s="28"/>
      <c r="N97" s="28"/>
      <c r="O97" s="26"/>
      <c r="P97" s="30">
        <v>158</v>
      </c>
      <c r="Q97" s="28"/>
      <c r="R97" s="28"/>
      <c r="S97" s="28"/>
      <c r="T97" s="28"/>
      <c r="U97" s="26"/>
      <c r="V97" s="25">
        <v>36921500</v>
      </c>
      <c r="W97" s="28"/>
      <c r="X97" s="28"/>
      <c r="Y97" s="28"/>
      <c r="Z97" s="26"/>
      <c r="AA97" s="25">
        <v>14457700</v>
      </c>
      <c r="AB97" s="28"/>
      <c r="AC97" s="28"/>
      <c r="AD97" s="28"/>
      <c r="AE97" s="28"/>
      <c r="AF97" s="28"/>
      <c r="AG97" s="28"/>
      <c r="AH97" s="26"/>
      <c r="AI97" s="25">
        <v>3673983.73</v>
      </c>
      <c r="AJ97" s="26"/>
      <c r="AL97" s="25">
        <v>1438927.43</v>
      </c>
      <c r="AM97" s="26"/>
    </row>
    <row r="98" spans="2:39" ht="27.6" customHeight="1">
      <c r="B98" s="27" t="s">
        <v>18</v>
      </c>
      <c r="C98" s="28"/>
      <c r="D98" s="28"/>
      <c r="E98" s="26"/>
      <c r="F98" s="14" t="s">
        <v>16</v>
      </c>
      <c r="G98" s="14"/>
      <c r="H98" s="14"/>
      <c r="I98" s="14"/>
      <c r="J98" s="14"/>
      <c r="K98" s="29" t="s">
        <v>54</v>
      </c>
      <c r="L98" s="28"/>
      <c r="M98" s="28"/>
      <c r="N98" s="28"/>
      <c r="O98" s="26"/>
      <c r="P98" s="30">
        <v>159</v>
      </c>
      <c r="Q98" s="28"/>
      <c r="R98" s="28"/>
      <c r="S98" s="28"/>
      <c r="T98" s="28"/>
      <c r="U98" s="26"/>
      <c r="V98" s="25">
        <v>36921500</v>
      </c>
      <c r="W98" s="28"/>
      <c r="X98" s="28"/>
      <c r="Y98" s="28"/>
      <c r="Z98" s="26"/>
      <c r="AA98" s="25">
        <v>14457700</v>
      </c>
      <c r="AB98" s="28"/>
      <c r="AC98" s="28"/>
      <c r="AD98" s="28"/>
      <c r="AE98" s="28"/>
      <c r="AF98" s="28"/>
      <c r="AG98" s="28"/>
      <c r="AH98" s="26"/>
      <c r="AI98" s="25">
        <v>3673983.73</v>
      </c>
      <c r="AJ98" s="26"/>
      <c r="AL98" s="25">
        <v>1438927.43</v>
      </c>
      <c r="AM98" s="26"/>
    </row>
    <row r="99" spans="2:39" ht="27.6" customHeight="1">
      <c r="B99" s="27" t="s">
        <v>18</v>
      </c>
      <c r="C99" s="28"/>
      <c r="D99" s="28"/>
      <c r="E99" s="26"/>
      <c r="F99" s="14" t="s">
        <v>16</v>
      </c>
      <c r="G99" s="14" t="s">
        <v>16</v>
      </c>
      <c r="H99" s="14"/>
      <c r="I99" s="14"/>
      <c r="J99" s="14"/>
      <c r="K99" s="29" t="s">
        <v>82</v>
      </c>
      <c r="L99" s="28"/>
      <c r="M99" s="28"/>
      <c r="N99" s="28"/>
      <c r="O99" s="26"/>
      <c r="P99" s="30">
        <v>160</v>
      </c>
      <c r="Q99" s="28"/>
      <c r="R99" s="28"/>
      <c r="S99" s="28"/>
      <c r="T99" s="28"/>
      <c r="U99" s="26"/>
      <c r="V99" s="25">
        <v>35239400</v>
      </c>
      <c r="W99" s="28"/>
      <c r="X99" s="28"/>
      <c r="Y99" s="28"/>
      <c r="Z99" s="26"/>
      <c r="AA99" s="25">
        <v>12855300</v>
      </c>
      <c r="AB99" s="28"/>
      <c r="AC99" s="28"/>
      <c r="AD99" s="28"/>
      <c r="AE99" s="28"/>
      <c r="AF99" s="28"/>
      <c r="AG99" s="28"/>
      <c r="AH99" s="26"/>
      <c r="AI99" s="25">
        <v>3640156.8</v>
      </c>
      <c r="AJ99" s="26"/>
      <c r="AL99" s="25">
        <v>1419608.57</v>
      </c>
      <c r="AM99" s="26"/>
    </row>
    <row r="100" spans="2:39">
      <c r="B100" s="27" t="s">
        <v>18</v>
      </c>
      <c r="C100" s="28"/>
      <c r="D100" s="28"/>
      <c r="E100" s="26"/>
      <c r="F100" s="14" t="s">
        <v>16</v>
      </c>
      <c r="G100" s="14" t="s">
        <v>16</v>
      </c>
      <c r="H100" s="14" t="s">
        <v>17</v>
      </c>
      <c r="I100" s="14"/>
      <c r="J100" s="14"/>
      <c r="K100" s="29" t="s">
        <v>83</v>
      </c>
      <c r="L100" s="28"/>
      <c r="M100" s="28"/>
      <c r="N100" s="28"/>
      <c r="O100" s="26"/>
      <c r="P100" s="30">
        <v>164</v>
      </c>
      <c r="Q100" s="28"/>
      <c r="R100" s="28"/>
      <c r="S100" s="28"/>
      <c r="T100" s="28"/>
      <c r="U100" s="26"/>
      <c r="V100" s="25">
        <v>33049900</v>
      </c>
      <c r="W100" s="28"/>
      <c r="X100" s="28"/>
      <c r="Y100" s="28"/>
      <c r="Z100" s="26"/>
      <c r="AA100" s="25">
        <v>11839000</v>
      </c>
      <c r="AB100" s="28"/>
      <c r="AC100" s="28"/>
      <c r="AD100" s="28"/>
      <c r="AE100" s="28"/>
      <c r="AF100" s="28"/>
      <c r="AG100" s="28"/>
      <c r="AH100" s="26"/>
      <c r="AI100" s="25">
        <v>3575846.66</v>
      </c>
      <c r="AJ100" s="26"/>
      <c r="AL100" s="25">
        <v>1377124.95</v>
      </c>
      <c r="AM100" s="26"/>
    </row>
    <row r="101" spans="2:39">
      <c r="B101" s="27" t="s">
        <v>18</v>
      </c>
      <c r="C101" s="28"/>
      <c r="D101" s="28"/>
      <c r="E101" s="26"/>
      <c r="F101" s="14" t="s">
        <v>16</v>
      </c>
      <c r="G101" s="14" t="s">
        <v>16</v>
      </c>
      <c r="H101" s="14" t="s">
        <v>17</v>
      </c>
      <c r="I101" s="14" t="s">
        <v>16</v>
      </c>
      <c r="J101" s="14"/>
      <c r="K101" s="29" t="s">
        <v>83</v>
      </c>
      <c r="L101" s="28"/>
      <c r="M101" s="28"/>
      <c r="N101" s="28"/>
      <c r="O101" s="26"/>
      <c r="P101" s="30">
        <v>165</v>
      </c>
      <c r="Q101" s="28"/>
      <c r="R101" s="28"/>
      <c r="S101" s="28"/>
      <c r="T101" s="28"/>
      <c r="U101" s="26"/>
      <c r="V101" s="25">
        <v>33049900</v>
      </c>
      <c r="W101" s="28"/>
      <c r="X101" s="28"/>
      <c r="Y101" s="28"/>
      <c r="Z101" s="26"/>
      <c r="AA101" s="25">
        <v>11839000</v>
      </c>
      <c r="AB101" s="28"/>
      <c r="AC101" s="28"/>
      <c r="AD101" s="28"/>
      <c r="AE101" s="28"/>
      <c r="AF101" s="28"/>
      <c r="AG101" s="28"/>
      <c r="AH101" s="26"/>
      <c r="AI101" s="25">
        <v>3575846.66</v>
      </c>
      <c r="AJ101" s="26"/>
      <c r="AL101" s="25">
        <v>1377124.95</v>
      </c>
      <c r="AM101" s="26"/>
    </row>
    <row r="102" spans="2:39">
      <c r="B102" s="27" t="s">
        <v>18</v>
      </c>
      <c r="C102" s="28"/>
      <c r="D102" s="28"/>
      <c r="E102" s="26"/>
      <c r="F102" s="14" t="s">
        <v>16</v>
      </c>
      <c r="G102" s="14" t="s">
        <v>16</v>
      </c>
      <c r="H102" s="14" t="s">
        <v>17</v>
      </c>
      <c r="I102" s="14" t="s">
        <v>16</v>
      </c>
      <c r="J102" s="14" t="s">
        <v>16</v>
      </c>
      <c r="K102" s="29" t="s">
        <v>84</v>
      </c>
      <c r="L102" s="28"/>
      <c r="M102" s="28"/>
      <c r="N102" s="28"/>
      <c r="O102" s="26"/>
      <c r="P102" s="30">
        <v>166</v>
      </c>
      <c r="Q102" s="28"/>
      <c r="R102" s="28"/>
      <c r="S102" s="28"/>
      <c r="T102" s="28"/>
      <c r="U102" s="26"/>
      <c r="V102" s="25">
        <v>5730700</v>
      </c>
      <c r="W102" s="28"/>
      <c r="X102" s="28"/>
      <c r="Y102" s="28"/>
      <c r="Z102" s="26"/>
      <c r="AA102" s="25">
        <v>1771700</v>
      </c>
      <c r="AB102" s="28"/>
      <c r="AC102" s="28"/>
      <c r="AD102" s="28"/>
      <c r="AE102" s="28"/>
      <c r="AF102" s="28"/>
      <c r="AG102" s="28"/>
      <c r="AH102" s="26"/>
      <c r="AI102" s="25">
        <v>419942.13</v>
      </c>
      <c r="AJ102" s="26"/>
      <c r="AL102" s="25">
        <v>359814.89</v>
      </c>
      <c r="AM102" s="26"/>
    </row>
    <row r="103" spans="2:39">
      <c r="B103" s="27" t="s">
        <v>18</v>
      </c>
      <c r="C103" s="28"/>
      <c r="D103" s="28"/>
      <c r="E103" s="26"/>
      <c r="F103" s="14" t="s">
        <v>16</v>
      </c>
      <c r="G103" s="14" t="s">
        <v>16</v>
      </c>
      <c r="H103" s="14" t="s">
        <v>17</v>
      </c>
      <c r="I103" s="14" t="s">
        <v>16</v>
      </c>
      <c r="J103" s="14" t="s">
        <v>17</v>
      </c>
      <c r="K103" s="29" t="s">
        <v>85</v>
      </c>
      <c r="L103" s="28"/>
      <c r="M103" s="28"/>
      <c r="N103" s="28"/>
      <c r="O103" s="26"/>
      <c r="P103" s="30">
        <v>167</v>
      </c>
      <c r="Q103" s="28"/>
      <c r="R103" s="28"/>
      <c r="S103" s="28"/>
      <c r="T103" s="28"/>
      <c r="U103" s="26"/>
      <c r="V103" s="25">
        <v>6110700</v>
      </c>
      <c r="W103" s="28"/>
      <c r="X103" s="28"/>
      <c r="Y103" s="28"/>
      <c r="Z103" s="26"/>
      <c r="AA103" s="25">
        <v>1693400</v>
      </c>
      <c r="AB103" s="28"/>
      <c r="AC103" s="28"/>
      <c r="AD103" s="28"/>
      <c r="AE103" s="28"/>
      <c r="AF103" s="28"/>
      <c r="AG103" s="28"/>
      <c r="AH103" s="26"/>
      <c r="AI103" s="25">
        <v>544116.31999999995</v>
      </c>
      <c r="AJ103" s="26"/>
      <c r="AL103" s="25">
        <v>363291.92</v>
      </c>
      <c r="AM103" s="26"/>
    </row>
    <row r="104" spans="2:39">
      <c r="B104" s="27" t="s">
        <v>18</v>
      </c>
      <c r="C104" s="28"/>
      <c r="D104" s="28"/>
      <c r="E104" s="26"/>
      <c r="F104" s="14" t="s">
        <v>16</v>
      </c>
      <c r="G104" s="14" t="s">
        <v>16</v>
      </c>
      <c r="H104" s="14" t="s">
        <v>17</v>
      </c>
      <c r="I104" s="14" t="s">
        <v>16</v>
      </c>
      <c r="J104" s="14" t="s">
        <v>18</v>
      </c>
      <c r="K104" s="29" t="s">
        <v>86</v>
      </c>
      <c r="L104" s="28"/>
      <c r="M104" s="28"/>
      <c r="N104" s="28"/>
      <c r="O104" s="26"/>
      <c r="P104" s="30">
        <v>168</v>
      </c>
      <c r="Q104" s="28"/>
      <c r="R104" s="28"/>
      <c r="S104" s="28"/>
      <c r="T104" s="28"/>
      <c r="U104" s="26"/>
      <c r="V104" s="25">
        <v>21208500</v>
      </c>
      <c r="W104" s="28"/>
      <c r="X104" s="28"/>
      <c r="Y104" s="28"/>
      <c r="Z104" s="26"/>
      <c r="AA104" s="25">
        <v>8373900</v>
      </c>
      <c r="AB104" s="28"/>
      <c r="AC104" s="28"/>
      <c r="AD104" s="28"/>
      <c r="AE104" s="28"/>
      <c r="AF104" s="28"/>
      <c r="AG104" s="28"/>
      <c r="AH104" s="26"/>
      <c r="AI104" s="25">
        <v>2611788.21</v>
      </c>
      <c r="AJ104" s="26"/>
      <c r="AL104" s="25">
        <v>654018.14</v>
      </c>
      <c r="AM104" s="26"/>
    </row>
    <row r="105" spans="2:39">
      <c r="B105" s="27" t="s">
        <v>18</v>
      </c>
      <c r="C105" s="28"/>
      <c r="D105" s="28"/>
      <c r="E105" s="26"/>
      <c r="F105" s="14" t="s">
        <v>16</v>
      </c>
      <c r="G105" s="14" t="s">
        <v>16</v>
      </c>
      <c r="H105" s="14" t="s">
        <v>18</v>
      </c>
      <c r="I105" s="14"/>
      <c r="J105" s="14"/>
      <c r="K105" s="29" t="s">
        <v>87</v>
      </c>
      <c r="L105" s="28"/>
      <c r="M105" s="28"/>
      <c r="N105" s="28"/>
      <c r="O105" s="26"/>
      <c r="P105" s="30">
        <v>169</v>
      </c>
      <c r="Q105" s="28"/>
      <c r="R105" s="28"/>
      <c r="S105" s="28"/>
      <c r="T105" s="28"/>
      <c r="U105" s="26"/>
      <c r="V105" s="25">
        <v>1423200</v>
      </c>
      <c r="W105" s="28"/>
      <c r="X105" s="28"/>
      <c r="Y105" s="28"/>
      <c r="Z105" s="26"/>
      <c r="AA105" s="25">
        <v>845600</v>
      </c>
      <c r="AB105" s="28"/>
      <c r="AC105" s="28"/>
      <c r="AD105" s="28"/>
      <c r="AE105" s="28"/>
      <c r="AF105" s="28"/>
      <c r="AG105" s="28"/>
      <c r="AH105" s="26"/>
      <c r="AI105" s="25">
        <v>13966.64</v>
      </c>
      <c r="AJ105" s="26"/>
      <c r="AL105" s="25">
        <v>13955.06</v>
      </c>
      <c r="AM105" s="26"/>
    </row>
    <row r="106" spans="2:39">
      <c r="B106" s="27" t="s">
        <v>18</v>
      </c>
      <c r="C106" s="28"/>
      <c r="D106" s="28"/>
      <c r="E106" s="26"/>
      <c r="F106" s="14" t="s">
        <v>16</v>
      </c>
      <c r="G106" s="14" t="s">
        <v>16</v>
      </c>
      <c r="H106" s="14" t="s">
        <v>18</v>
      </c>
      <c r="I106" s="14" t="s">
        <v>16</v>
      </c>
      <c r="J106" s="14"/>
      <c r="K106" s="29" t="s">
        <v>87</v>
      </c>
      <c r="L106" s="28"/>
      <c r="M106" s="28"/>
      <c r="N106" s="28"/>
      <c r="O106" s="26"/>
      <c r="P106" s="30">
        <v>170</v>
      </c>
      <c r="Q106" s="28"/>
      <c r="R106" s="28"/>
      <c r="S106" s="28"/>
      <c r="T106" s="28"/>
      <c r="U106" s="26"/>
      <c r="V106" s="25">
        <v>1423200</v>
      </c>
      <c r="W106" s="28"/>
      <c r="X106" s="28"/>
      <c r="Y106" s="28"/>
      <c r="Z106" s="26"/>
      <c r="AA106" s="25">
        <v>845600</v>
      </c>
      <c r="AB106" s="28"/>
      <c r="AC106" s="28"/>
      <c r="AD106" s="28"/>
      <c r="AE106" s="28"/>
      <c r="AF106" s="28"/>
      <c r="AG106" s="28"/>
      <c r="AH106" s="26"/>
      <c r="AI106" s="25">
        <v>13966.64</v>
      </c>
      <c r="AJ106" s="26"/>
      <c r="AL106" s="25">
        <v>13955.06</v>
      </c>
      <c r="AM106" s="26"/>
    </row>
    <row r="107" spans="2:39">
      <c r="B107" s="27" t="s">
        <v>18</v>
      </c>
      <c r="C107" s="28"/>
      <c r="D107" s="28"/>
      <c r="E107" s="26"/>
      <c r="F107" s="14" t="s">
        <v>16</v>
      </c>
      <c r="G107" s="14" t="s">
        <v>16</v>
      </c>
      <c r="H107" s="14" t="s">
        <v>18</v>
      </c>
      <c r="I107" s="14" t="s">
        <v>16</v>
      </c>
      <c r="J107" s="14" t="s">
        <v>16</v>
      </c>
      <c r="K107" s="29" t="s">
        <v>88</v>
      </c>
      <c r="L107" s="28"/>
      <c r="M107" s="28"/>
      <c r="N107" s="28"/>
      <c r="O107" s="26"/>
      <c r="P107" s="30">
        <v>171</v>
      </c>
      <c r="Q107" s="28"/>
      <c r="R107" s="28"/>
      <c r="S107" s="28"/>
      <c r="T107" s="28"/>
      <c r="U107" s="26"/>
      <c r="V107" s="25">
        <v>86300</v>
      </c>
      <c r="W107" s="28"/>
      <c r="X107" s="28"/>
      <c r="Y107" s="28"/>
      <c r="Z107" s="26"/>
      <c r="AA107" s="25">
        <v>7000</v>
      </c>
      <c r="AB107" s="28"/>
      <c r="AC107" s="28"/>
      <c r="AD107" s="28"/>
      <c r="AE107" s="28"/>
      <c r="AF107" s="28"/>
      <c r="AG107" s="28"/>
      <c r="AH107" s="26"/>
      <c r="AI107" s="25">
        <v>2880</v>
      </c>
      <c r="AJ107" s="26"/>
      <c r="AL107" s="25">
        <v>2880</v>
      </c>
      <c r="AM107" s="26"/>
    </row>
    <row r="108" spans="2:39">
      <c r="B108" s="27" t="s">
        <v>18</v>
      </c>
      <c r="C108" s="28"/>
      <c r="D108" s="28"/>
      <c r="E108" s="26"/>
      <c r="F108" s="14" t="s">
        <v>16</v>
      </c>
      <c r="G108" s="14" t="s">
        <v>16</v>
      </c>
      <c r="H108" s="14" t="s">
        <v>18</v>
      </c>
      <c r="I108" s="14" t="s">
        <v>16</v>
      </c>
      <c r="J108" s="14" t="s">
        <v>17</v>
      </c>
      <c r="K108" s="29" t="s">
        <v>89</v>
      </c>
      <c r="L108" s="28"/>
      <c r="M108" s="28"/>
      <c r="N108" s="28"/>
      <c r="O108" s="26"/>
      <c r="P108" s="30">
        <v>172</v>
      </c>
      <c r="Q108" s="28"/>
      <c r="R108" s="28"/>
      <c r="S108" s="28"/>
      <c r="T108" s="28"/>
      <c r="U108" s="26"/>
      <c r="V108" s="25">
        <v>275100</v>
      </c>
      <c r="W108" s="28"/>
      <c r="X108" s="28"/>
      <c r="Y108" s="28"/>
      <c r="Z108" s="26"/>
      <c r="AA108" s="25">
        <v>264100</v>
      </c>
      <c r="AB108" s="28"/>
      <c r="AC108" s="28"/>
      <c r="AD108" s="28"/>
      <c r="AE108" s="28"/>
      <c r="AF108" s="28"/>
      <c r="AG108" s="28"/>
      <c r="AH108" s="26"/>
      <c r="AI108" s="25">
        <v>8344.33</v>
      </c>
      <c r="AJ108" s="26"/>
      <c r="AL108" s="25">
        <v>8332.75</v>
      </c>
      <c r="AM108" s="26"/>
    </row>
    <row r="109" spans="2:39" ht="31.9" customHeight="1">
      <c r="B109" s="27" t="s">
        <v>18</v>
      </c>
      <c r="C109" s="28"/>
      <c r="D109" s="28"/>
      <c r="E109" s="26"/>
      <c r="F109" s="14" t="s">
        <v>16</v>
      </c>
      <c r="G109" s="14" t="s">
        <v>16</v>
      </c>
      <c r="H109" s="14" t="s">
        <v>18</v>
      </c>
      <c r="I109" s="14" t="s">
        <v>16</v>
      </c>
      <c r="J109" s="14" t="s">
        <v>19</v>
      </c>
      <c r="K109" s="29" t="s">
        <v>109</v>
      </c>
      <c r="L109" s="28"/>
      <c r="M109" s="28"/>
      <c r="N109" s="28"/>
      <c r="O109" s="26"/>
      <c r="P109" s="30">
        <v>174</v>
      </c>
      <c r="Q109" s="28"/>
      <c r="R109" s="28"/>
      <c r="S109" s="28"/>
      <c r="T109" s="28"/>
      <c r="U109" s="26"/>
      <c r="V109" s="25">
        <v>1061800</v>
      </c>
      <c r="W109" s="28"/>
      <c r="X109" s="28"/>
      <c r="Y109" s="28"/>
      <c r="Z109" s="26"/>
      <c r="AA109" s="25">
        <v>574500</v>
      </c>
      <c r="AB109" s="28"/>
      <c r="AC109" s="28"/>
      <c r="AD109" s="28"/>
      <c r="AE109" s="28"/>
      <c r="AF109" s="28"/>
      <c r="AG109" s="28"/>
      <c r="AH109" s="26"/>
      <c r="AI109" s="25">
        <v>2742.31</v>
      </c>
      <c r="AJ109" s="26"/>
      <c r="AL109" s="25">
        <v>2742.31</v>
      </c>
      <c r="AM109" s="26"/>
    </row>
    <row r="110" spans="2:39" ht="28.15" customHeight="1">
      <c r="B110" s="27" t="s">
        <v>18</v>
      </c>
      <c r="C110" s="28"/>
      <c r="D110" s="28"/>
      <c r="E110" s="26"/>
      <c r="F110" s="14" t="s">
        <v>16</v>
      </c>
      <c r="G110" s="14" t="s">
        <v>16</v>
      </c>
      <c r="H110" s="14" t="s">
        <v>20</v>
      </c>
      <c r="I110" s="14"/>
      <c r="J110" s="14"/>
      <c r="K110" s="29" t="s">
        <v>90</v>
      </c>
      <c r="L110" s="28"/>
      <c r="M110" s="28"/>
      <c r="N110" s="28"/>
      <c r="O110" s="26"/>
      <c r="P110" s="30">
        <v>180</v>
      </c>
      <c r="Q110" s="28"/>
      <c r="R110" s="28"/>
      <c r="S110" s="28"/>
      <c r="T110" s="28"/>
      <c r="U110" s="26"/>
      <c r="V110" s="25">
        <v>766300</v>
      </c>
      <c r="W110" s="28"/>
      <c r="X110" s="28"/>
      <c r="Y110" s="28"/>
      <c r="Z110" s="26"/>
      <c r="AA110" s="25">
        <v>170700</v>
      </c>
      <c r="AB110" s="28"/>
      <c r="AC110" s="28"/>
      <c r="AD110" s="28"/>
      <c r="AE110" s="28"/>
      <c r="AF110" s="28"/>
      <c r="AG110" s="28"/>
      <c r="AH110" s="26"/>
      <c r="AI110" s="25">
        <v>50343.5</v>
      </c>
      <c r="AJ110" s="26"/>
      <c r="AL110" s="25">
        <v>28528.560000000001</v>
      </c>
      <c r="AM110" s="26"/>
    </row>
    <row r="111" spans="2:39" ht="28.15" customHeight="1">
      <c r="B111" s="27" t="s">
        <v>18</v>
      </c>
      <c r="C111" s="28"/>
      <c r="D111" s="28"/>
      <c r="E111" s="26"/>
      <c r="F111" s="14" t="s">
        <v>16</v>
      </c>
      <c r="G111" s="14" t="s">
        <v>16</v>
      </c>
      <c r="H111" s="14" t="s">
        <v>20</v>
      </c>
      <c r="I111" s="14" t="s">
        <v>16</v>
      </c>
      <c r="J111" s="14"/>
      <c r="K111" s="29" t="s">
        <v>90</v>
      </c>
      <c r="L111" s="28"/>
      <c r="M111" s="28"/>
      <c r="N111" s="28"/>
      <c r="O111" s="26"/>
      <c r="P111" s="30">
        <v>181</v>
      </c>
      <c r="Q111" s="28"/>
      <c r="R111" s="28"/>
      <c r="S111" s="28"/>
      <c r="T111" s="28"/>
      <c r="U111" s="26"/>
      <c r="V111" s="25">
        <v>766300</v>
      </c>
      <c r="W111" s="28"/>
      <c r="X111" s="28"/>
      <c r="Y111" s="28"/>
      <c r="Z111" s="26"/>
      <c r="AA111" s="25">
        <v>170700</v>
      </c>
      <c r="AB111" s="28"/>
      <c r="AC111" s="28"/>
      <c r="AD111" s="28"/>
      <c r="AE111" s="28"/>
      <c r="AF111" s="28"/>
      <c r="AG111" s="28"/>
      <c r="AH111" s="26"/>
      <c r="AI111" s="25">
        <v>50343.5</v>
      </c>
      <c r="AJ111" s="26"/>
      <c r="AL111" s="25">
        <v>28528.560000000001</v>
      </c>
      <c r="AM111" s="26"/>
    </row>
    <row r="112" spans="2:39" ht="28.15" customHeight="1">
      <c r="B112" s="27" t="s">
        <v>18</v>
      </c>
      <c r="C112" s="28"/>
      <c r="D112" s="28"/>
      <c r="E112" s="26"/>
      <c r="F112" s="14" t="s">
        <v>16</v>
      </c>
      <c r="G112" s="14" t="s">
        <v>16</v>
      </c>
      <c r="H112" s="14" t="s">
        <v>20</v>
      </c>
      <c r="I112" s="14" t="s">
        <v>16</v>
      </c>
      <c r="J112" s="14" t="s">
        <v>16</v>
      </c>
      <c r="K112" s="29" t="s">
        <v>90</v>
      </c>
      <c r="L112" s="28"/>
      <c r="M112" s="28"/>
      <c r="N112" s="28"/>
      <c r="O112" s="26"/>
      <c r="P112" s="30">
        <v>182</v>
      </c>
      <c r="Q112" s="28"/>
      <c r="R112" s="28"/>
      <c r="S112" s="28"/>
      <c r="T112" s="28"/>
      <c r="U112" s="26"/>
      <c r="V112" s="25">
        <v>766300</v>
      </c>
      <c r="W112" s="28"/>
      <c r="X112" s="28"/>
      <c r="Y112" s="28"/>
      <c r="Z112" s="26"/>
      <c r="AA112" s="25">
        <v>170700</v>
      </c>
      <c r="AB112" s="28"/>
      <c r="AC112" s="28"/>
      <c r="AD112" s="28"/>
      <c r="AE112" s="28"/>
      <c r="AF112" s="28"/>
      <c r="AG112" s="28"/>
      <c r="AH112" s="26"/>
      <c r="AI112" s="25">
        <v>50343.5</v>
      </c>
      <c r="AJ112" s="26"/>
      <c r="AL112" s="25">
        <v>28528.560000000001</v>
      </c>
      <c r="AM112" s="26"/>
    </row>
    <row r="113" spans="2:42" ht="28.15" customHeight="1">
      <c r="B113" s="27" t="s">
        <v>18</v>
      </c>
      <c r="C113" s="28"/>
      <c r="D113" s="28"/>
      <c r="E113" s="26"/>
      <c r="F113" s="14" t="s">
        <v>16</v>
      </c>
      <c r="G113" s="14" t="s">
        <v>17</v>
      </c>
      <c r="H113" s="14"/>
      <c r="I113" s="14"/>
      <c r="J113" s="14"/>
      <c r="K113" s="29" t="s">
        <v>91</v>
      </c>
      <c r="L113" s="28"/>
      <c r="M113" s="28"/>
      <c r="N113" s="28"/>
      <c r="O113" s="26"/>
      <c r="P113" s="30">
        <v>183</v>
      </c>
      <c r="Q113" s="28"/>
      <c r="R113" s="28"/>
      <c r="S113" s="28"/>
      <c r="T113" s="28"/>
      <c r="U113" s="26"/>
      <c r="V113" s="25">
        <v>1682100</v>
      </c>
      <c r="W113" s="28"/>
      <c r="X113" s="28"/>
      <c r="Y113" s="28"/>
      <c r="Z113" s="26"/>
      <c r="AA113" s="25">
        <v>1602400</v>
      </c>
      <c r="AB113" s="28"/>
      <c r="AC113" s="28"/>
      <c r="AD113" s="28"/>
      <c r="AE113" s="28"/>
      <c r="AF113" s="28"/>
      <c r="AG113" s="28"/>
      <c r="AH113" s="26"/>
      <c r="AI113" s="25">
        <v>33826.93</v>
      </c>
      <c r="AJ113" s="26"/>
      <c r="AL113" s="25">
        <v>19318.86</v>
      </c>
      <c r="AM113" s="26"/>
    </row>
    <row r="114" spans="2:42" ht="28.15" customHeight="1">
      <c r="B114" s="27" t="s">
        <v>18</v>
      </c>
      <c r="C114" s="28"/>
      <c r="D114" s="28"/>
      <c r="E114" s="26"/>
      <c r="F114" s="14" t="s">
        <v>16</v>
      </c>
      <c r="G114" s="14" t="s">
        <v>17</v>
      </c>
      <c r="H114" s="14" t="s">
        <v>16</v>
      </c>
      <c r="I114" s="14"/>
      <c r="J114" s="14"/>
      <c r="K114" s="29" t="s">
        <v>91</v>
      </c>
      <c r="L114" s="28"/>
      <c r="M114" s="28"/>
      <c r="N114" s="28"/>
      <c r="O114" s="26"/>
      <c r="P114" s="30">
        <v>184</v>
      </c>
      <c r="Q114" s="28"/>
      <c r="R114" s="28"/>
      <c r="S114" s="28"/>
      <c r="T114" s="28"/>
      <c r="U114" s="26"/>
      <c r="V114" s="25">
        <v>1682100</v>
      </c>
      <c r="W114" s="28"/>
      <c r="X114" s="28"/>
      <c r="Y114" s="28"/>
      <c r="Z114" s="26"/>
      <c r="AA114" s="25">
        <v>1602400</v>
      </c>
      <c r="AB114" s="28"/>
      <c r="AC114" s="28"/>
      <c r="AD114" s="28"/>
      <c r="AE114" s="28"/>
      <c r="AF114" s="28"/>
      <c r="AG114" s="28"/>
      <c r="AH114" s="26"/>
      <c r="AI114" s="25">
        <v>33826.93</v>
      </c>
      <c r="AJ114" s="26"/>
      <c r="AL114" s="25">
        <v>19318.86</v>
      </c>
      <c r="AM114" s="26"/>
    </row>
    <row r="115" spans="2:42" ht="28.15" customHeight="1">
      <c r="B115" s="27" t="s">
        <v>18</v>
      </c>
      <c r="C115" s="28"/>
      <c r="D115" s="28"/>
      <c r="E115" s="26"/>
      <c r="F115" s="14" t="s">
        <v>16</v>
      </c>
      <c r="G115" s="14" t="s">
        <v>17</v>
      </c>
      <c r="H115" s="14" t="s">
        <v>16</v>
      </c>
      <c r="I115" s="14" t="s">
        <v>16</v>
      </c>
      <c r="J115" s="14"/>
      <c r="K115" s="29" t="s">
        <v>91</v>
      </c>
      <c r="L115" s="28"/>
      <c r="M115" s="28"/>
      <c r="N115" s="28"/>
      <c r="O115" s="26"/>
      <c r="P115" s="30">
        <v>185</v>
      </c>
      <c r="Q115" s="28"/>
      <c r="R115" s="28"/>
      <c r="S115" s="28"/>
      <c r="T115" s="28"/>
      <c r="U115" s="26"/>
      <c r="V115" s="25">
        <v>1682100</v>
      </c>
      <c r="W115" s="28"/>
      <c r="X115" s="28"/>
      <c r="Y115" s="28"/>
      <c r="Z115" s="26"/>
      <c r="AA115" s="25">
        <v>1602400</v>
      </c>
      <c r="AB115" s="28"/>
      <c r="AC115" s="28"/>
      <c r="AD115" s="28"/>
      <c r="AE115" s="28"/>
      <c r="AF115" s="28"/>
      <c r="AG115" s="28"/>
      <c r="AH115" s="26"/>
      <c r="AI115" s="25">
        <v>33826.93</v>
      </c>
      <c r="AJ115" s="26"/>
      <c r="AL115" s="25">
        <v>19318.86</v>
      </c>
      <c r="AM115" s="26"/>
    </row>
    <row r="116" spans="2:42" ht="28.9" customHeight="1">
      <c r="B116" s="27" t="s">
        <v>18</v>
      </c>
      <c r="C116" s="28"/>
      <c r="D116" s="28"/>
      <c r="E116" s="26"/>
      <c r="F116" s="14" t="s">
        <v>16</v>
      </c>
      <c r="G116" s="14" t="s">
        <v>17</v>
      </c>
      <c r="H116" s="14" t="s">
        <v>16</v>
      </c>
      <c r="I116" s="14" t="s">
        <v>16</v>
      </c>
      <c r="J116" s="14" t="s">
        <v>17</v>
      </c>
      <c r="K116" s="29" t="s">
        <v>92</v>
      </c>
      <c r="L116" s="28"/>
      <c r="M116" s="28"/>
      <c r="N116" s="28"/>
      <c r="O116" s="26"/>
      <c r="P116" s="30">
        <v>186</v>
      </c>
      <c r="Q116" s="28"/>
      <c r="R116" s="28"/>
      <c r="S116" s="28"/>
      <c r="T116" s="28"/>
      <c r="U116" s="26"/>
      <c r="V116" s="25">
        <v>1661700</v>
      </c>
      <c r="W116" s="28"/>
      <c r="X116" s="28"/>
      <c r="Y116" s="28"/>
      <c r="Z116" s="26"/>
      <c r="AA116" s="25">
        <v>1582000</v>
      </c>
      <c r="AB116" s="28"/>
      <c r="AC116" s="28"/>
      <c r="AD116" s="28"/>
      <c r="AE116" s="28"/>
      <c r="AF116" s="28"/>
      <c r="AG116" s="28"/>
      <c r="AH116" s="26"/>
      <c r="AI116" s="25">
        <v>21000.93</v>
      </c>
      <c r="AJ116" s="26"/>
      <c r="AL116" s="25">
        <v>6492.86</v>
      </c>
      <c r="AM116" s="26"/>
    </row>
    <row r="117" spans="2:42">
      <c r="B117" s="27" t="s">
        <v>18</v>
      </c>
      <c r="C117" s="28"/>
      <c r="D117" s="28"/>
      <c r="E117" s="26"/>
      <c r="F117" s="14" t="s">
        <v>16</v>
      </c>
      <c r="G117" s="14" t="s">
        <v>17</v>
      </c>
      <c r="H117" s="14" t="s">
        <v>16</v>
      </c>
      <c r="I117" s="14" t="s">
        <v>16</v>
      </c>
      <c r="J117" s="14" t="s">
        <v>20</v>
      </c>
      <c r="K117" s="29" t="s">
        <v>93</v>
      </c>
      <c r="L117" s="28"/>
      <c r="M117" s="28"/>
      <c r="N117" s="28"/>
      <c r="O117" s="26"/>
      <c r="P117" s="30">
        <v>189</v>
      </c>
      <c r="Q117" s="28"/>
      <c r="R117" s="28"/>
      <c r="S117" s="28"/>
      <c r="T117" s="28"/>
      <c r="U117" s="26"/>
      <c r="V117" s="25">
        <v>20400</v>
      </c>
      <c r="W117" s="28"/>
      <c r="X117" s="28"/>
      <c r="Y117" s="28"/>
      <c r="Z117" s="26"/>
      <c r="AA117" s="25">
        <v>20400</v>
      </c>
      <c r="AB117" s="28"/>
      <c r="AC117" s="28"/>
      <c r="AD117" s="28"/>
      <c r="AE117" s="28"/>
      <c r="AF117" s="28"/>
      <c r="AG117" s="28"/>
      <c r="AH117" s="26"/>
      <c r="AI117" s="25">
        <v>12826</v>
      </c>
      <c r="AJ117" s="26"/>
      <c r="AL117" s="25">
        <v>12826</v>
      </c>
      <c r="AM117" s="26"/>
    </row>
    <row r="118" spans="2:42">
      <c r="B118" s="27"/>
      <c r="C118" s="28"/>
      <c r="D118" s="28"/>
      <c r="E118" s="26"/>
      <c r="F118" s="14"/>
      <c r="G118" s="14"/>
      <c r="H118" s="14"/>
      <c r="I118" s="14"/>
      <c r="J118" s="14"/>
      <c r="K118" s="29" t="s">
        <v>94</v>
      </c>
      <c r="L118" s="28"/>
      <c r="M118" s="28"/>
      <c r="N118" s="28"/>
      <c r="O118" s="26"/>
      <c r="P118" s="30">
        <v>342</v>
      </c>
      <c r="Q118" s="28"/>
      <c r="R118" s="28"/>
      <c r="S118" s="28"/>
      <c r="T118" s="28"/>
      <c r="U118" s="26"/>
      <c r="V118" s="25">
        <v>93496200</v>
      </c>
      <c r="W118" s="28"/>
      <c r="X118" s="28"/>
      <c r="Y118" s="28"/>
      <c r="Z118" s="26"/>
      <c r="AA118" s="25">
        <v>33027000</v>
      </c>
      <c r="AB118" s="28"/>
      <c r="AC118" s="28"/>
      <c r="AD118" s="28"/>
      <c r="AE118" s="28"/>
      <c r="AF118" s="28"/>
      <c r="AG118" s="28"/>
      <c r="AH118" s="26"/>
      <c r="AI118" s="25">
        <v>14734703.5</v>
      </c>
      <c r="AJ118" s="26"/>
      <c r="AL118" s="25">
        <v>12099624.960000001</v>
      </c>
      <c r="AM118" s="26"/>
    </row>
    <row r="119" spans="2:42" ht="0" hidden="1" customHeight="1"/>
    <row r="120" spans="2:42" ht="12.4" customHeight="1"/>
    <row r="121" spans="2:42" ht="31.9" customHeight="1">
      <c r="C121" s="20" t="s">
        <v>140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0" t="s">
        <v>2</v>
      </c>
      <c r="R121" s="21"/>
      <c r="S121" s="21"/>
      <c r="T121" s="20" t="s">
        <v>2</v>
      </c>
      <c r="U121" s="21"/>
      <c r="V121" s="21"/>
      <c r="W121" s="21"/>
      <c r="X121" s="21"/>
      <c r="Y121" s="21"/>
      <c r="Z121" s="21"/>
      <c r="AA121" s="21"/>
      <c r="AB121" s="20" t="s">
        <v>2</v>
      </c>
      <c r="AC121" s="21"/>
      <c r="AD121" s="21"/>
      <c r="AE121" s="20" t="s">
        <v>141</v>
      </c>
      <c r="AF121" s="21"/>
      <c r="AG121" s="21"/>
      <c r="AH121" s="21"/>
      <c r="AI121" s="21"/>
      <c r="AJ121" s="21"/>
      <c r="AK121" s="21"/>
      <c r="AL121" s="21"/>
      <c r="AM121" s="21"/>
    </row>
    <row r="122" spans="2:42" ht="16.899999999999999" customHeight="1">
      <c r="C122" s="22" t="s">
        <v>27</v>
      </c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4" t="s">
        <v>2</v>
      </c>
      <c r="R122" s="21"/>
      <c r="S122" s="21"/>
      <c r="T122" s="22" t="s">
        <v>23</v>
      </c>
      <c r="U122" s="23"/>
      <c r="V122" s="23"/>
      <c r="W122" s="23"/>
      <c r="X122" s="23"/>
      <c r="Y122" s="23"/>
      <c r="Z122" s="23"/>
      <c r="AA122" s="23"/>
      <c r="AB122" s="24" t="s">
        <v>2</v>
      </c>
      <c r="AC122" s="21"/>
      <c r="AD122" s="21"/>
      <c r="AE122" s="22" t="s">
        <v>28</v>
      </c>
      <c r="AF122" s="23"/>
      <c r="AG122" s="23"/>
      <c r="AH122" s="23"/>
      <c r="AI122" s="23"/>
      <c r="AJ122" s="23"/>
      <c r="AK122" s="23"/>
      <c r="AL122" s="23"/>
      <c r="AM122" s="23"/>
      <c r="AN122" s="23"/>
    </row>
    <row r="123" spans="2:42" ht="8.65" customHeight="1"/>
    <row r="124" spans="2:42" ht="16.899999999999999" customHeight="1">
      <c r="D124" s="20" t="s">
        <v>122</v>
      </c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0" t="s">
        <v>2</v>
      </c>
      <c r="S124" s="21"/>
      <c r="T124" s="21"/>
      <c r="U124" s="20" t="s">
        <v>2</v>
      </c>
      <c r="V124" s="21"/>
      <c r="W124" s="21"/>
      <c r="X124" s="21"/>
      <c r="Y124" s="21"/>
      <c r="Z124" s="21"/>
      <c r="AA124" s="21"/>
      <c r="AB124" s="21"/>
      <c r="AC124" s="20" t="s">
        <v>2</v>
      </c>
      <c r="AD124" s="21"/>
      <c r="AE124" s="21"/>
      <c r="AF124" s="20" t="s">
        <v>123</v>
      </c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</row>
    <row r="125" spans="2:42" ht="26.85" customHeight="1">
      <c r="D125" s="22" t="s">
        <v>113</v>
      </c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4" t="s">
        <v>2</v>
      </c>
      <c r="S125" s="21"/>
      <c r="T125" s="21"/>
      <c r="U125" s="22" t="s">
        <v>23</v>
      </c>
      <c r="V125" s="23"/>
      <c r="W125" s="23"/>
      <c r="X125" s="23"/>
      <c r="Y125" s="23"/>
      <c r="Z125" s="23"/>
      <c r="AA125" s="23"/>
      <c r="AB125" s="23"/>
      <c r="AC125" s="24" t="s">
        <v>2</v>
      </c>
      <c r="AD125" s="21"/>
      <c r="AE125" s="21"/>
      <c r="AF125" s="22" t="s">
        <v>28</v>
      </c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</row>
    <row r="126" spans="2:42" ht="0" hidden="1" customHeight="1"/>
  </sheetData>
  <mergeCells count="643">
    <mergeCell ref="D125:Q125"/>
    <mergeCell ref="R125:T125"/>
    <mergeCell ref="U125:AB125"/>
    <mergeCell ref="AC125:AE125"/>
    <mergeCell ref="AF125:AP125"/>
    <mergeCell ref="C122:P122"/>
    <mergeCell ref="Q122:S122"/>
    <mergeCell ref="T122:AA122"/>
    <mergeCell ref="AB122:AD122"/>
    <mergeCell ref="AE122:AN122"/>
    <mergeCell ref="D124:Q124"/>
    <mergeCell ref="R124:T124"/>
    <mergeCell ref="U124:AB124"/>
    <mergeCell ref="AC124:AE124"/>
    <mergeCell ref="AF124:AP124"/>
    <mergeCell ref="AL118:AM118"/>
    <mergeCell ref="C121:P121"/>
    <mergeCell ref="Q121:S121"/>
    <mergeCell ref="T121:AA121"/>
    <mergeCell ref="AB121:AD121"/>
    <mergeCell ref="AE121:AM121"/>
    <mergeCell ref="B118:E118"/>
    <mergeCell ref="K118:O118"/>
    <mergeCell ref="P118:U118"/>
    <mergeCell ref="V118:Z118"/>
    <mergeCell ref="AA118:AH118"/>
    <mergeCell ref="AI118:AJ118"/>
    <mergeCell ref="AL116:AM116"/>
    <mergeCell ref="B117:E117"/>
    <mergeCell ref="K117:O117"/>
    <mergeCell ref="P117:U117"/>
    <mergeCell ref="V117:Z117"/>
    <mergeCell ref="AA117:AH117"/>
    <mergeCell ref="AI117:AJ117"/>
    <mergeCell ref="AL117:AM117"/>
    <mergeCell ref="B116:E116"/>
    <mergeCell ref="K116:O116"/>
    <mergeCell ref="P116:U116"/>
    <mergeCell ref="V116:Z116"/>
    <mergeCell ref="AA116:AH116"/>
    <mergeCell ref="AI116:AJ116"/>
    <mergeCell ref="AL114:AM114"/>
    <mergeCell ref="B115:E115"/>
    <mergeCell ref="K115:O115"/>
    <mergeCell ref="P115:U115"/>
    <mergeCell ref="V115:Z115"/>
    <mergeCell ref="AA115:AH115"/>
    <mergeCell ref="AI115:AJ115"/>
    <mergeCell ref="AL115:AM115"/>
    <mergeCell ref="B114:E114"/>
    <mergeCell ref="K114:O114"/>
    <mergeCell ref="P114:U114"/>
    <mergeCell ref="V114:Z114"/>
    <mergeCell ref="AA114:AH114"/>
    <mergeCell ref="AI114:AJ114"/>
    <mergeCell ref="AL112:AM112"/>
    <mergeCell ref="B113:E113"/>
    <mergeCell ref="K113:O113"/>
    <mergeCell ref="P113:U113"/>
    <mergeCell ref="V113:Z113"/>
    <mergeCell ref="AA113:AH113"/>
    <mergeCell ref="AI113:AJ113"/>
    <mergeCell ref="AL113:AM113"/>
    <mergeCell ref="B112:E112"/>
    <mergeCell ref="K112:O112"/>
    <mergeCell ref="P112:U112"/>
    <mergeCell ref="V112:Z112"/>
    <mergeCell ref="AA112:AH112"/>
    <mergeCell ref="AI112:AJ112"/>
    <mergeCell ref="AL110:AM110"/>
    <mergeCell ref="B111:E111"/>
    <mergeCell ref="K111:O111"/>
    <mergeCell ref="P111:U111"/>
    <mergeCell ref="V111:Z111"/>
    <mergeCell ref="AA111:AH111"/>
    <mergeCell ref="AI111:AJ111"/>
    <mergeCell ref="AL111:AM111"/>
    <mergeCell ref="B110:E110"/>
    <mergeCell ref="K110:O110"/>
    <mergeCell ref="P110:U110"/>
    <mergeCell ref="V110:Z110"/>
    <mergeCell ref="AA110:AH110"/>
    <mergeCell ref="AI110:AJ110"/>
    <mergeCell ref="AL108:AM108"/>
    <mergeCell ref="B109:E109"/>
    <mergeCell ref="K109:O109"/>
    <mergeCell ref="P109:U109"/>
    <mergeCell ref="V109:Z109"/>
    <mergeCell ref="AA109:AH109"/>
    <mergeCell ref="AI109:AJ109"/>
    <mergeCell ref="AL109:AM109"/>
    <mergeCell ref="B108:E108"/>
    <mergeCell ref="K108:O108"/>
    <mergeCell ref="P108:U108"/>
    <mergeCell ref="V108:Z108"/>
    <mergeCell ref="AA108:AH108"/>
    <mergeCell ref="AI108:AJ108"/>
    <mergeCell ref="AL106:AM106"/>
    <mergeCell ref="B107:E107"/>
    <mergeCell ref="K107:O107"/>
    <mergeCell ref="P107:U107"/>
    <mergeCell ref="V107:Z107"/>
    <mergeCell ref="AA107:AH107"/>
    <mergeCell ref="AI107:AJ107"/>
    <mergeCell ref="AL107:AM107"/>
    <mergeCell ref="B106:E106"/>
    <mergeCell ref="K106:O106"/>
    <mergeCell ref="P106:U106"/>
    <mergeCell ref="V106:Z106"/>
    <mergeCell ref="AA106:AH106"/>
    <mergeCell ref="AI106:AJ106"/>
    <mergeCell ref="AL104:AM104"/>
    <mergeCell ref="B105:E105"/>
    <mergeCell ref="K105:O105"/>
    <mergeCell ref="P105:U105"/>
    <mergeCell ref="V105:Z105"/>
    <mergeCell ref="AA105:AH105"/>
    <mergeCell ref="AI105:AJ105"/>
    <mergeCell ref="AL105:AM105"/>
    <mergeCell ref="B104:E104"/>
    <mergeCell ref="K104:O104"/>
    <mergeCell ref="P104:U104"/>
    <mergeCell ref="V104:Z104"/>
    <mergeCell ref="AA104:AH104"/>
    <mergeCell ref="AI104:AJ104"/>
    <mergeCell ref="AL102:AM102"/>
    <mergeCell ref="B103:E103"/>
    <mergeCell ref="K103:O103"/>
    <mergeCell ref="P103:U103"/>
    <mergeCell ref="V103:Z103"/>
    <mergeCell ref="AA103:AH103"/>
    <mergeCell ref="AI103:AJ103"/>
    <mergeCell ref="AL103:AM103"/>
    <mergeCell ref="B102:E102"/>
    <mergeCell ref="K102:O102"/>
    <mergeCell ref="P102:U102"/>
    <mergeCell ref="V102:Z102"/>
    <mergeCell ref="AA102:AH102"/>
    <mergeCell ref="AI102:AJ102"/>
    <mergeCell ref="AL100:AM100"/>
    <mergeCell ref="B101:E101"/>
    <mergeCell ref="K101:O101"/>
    <mergeCell ref="P101:U101"/>
    <mergeCell ref="V101:Z101"/>
    <mergeCell ref="AA101:AH101"/>
    <mergeCell ref="AI101:AJ101"/>
    <mergeCell ref="AL101:AM101"/>
    <mergeCell ref="B100:E100"/>
    <mergeCell ref="K100:O100"/>
    <mergeCell ref="P100:U100"/>
    <mergeCell ref="V100:Z100"/>
    <mergeCell ref="AA100:AH100"/>
    <mergeCell ref="AI100:AJ100"/>
    <mergeCell ref="AL98:AM98"/>
    <mergeCell ref="B99:E99"/>
    <mergeCell ref="K99:O99"/>
    <mergeCell ref="P99:U99"/>
    <mergeCell ref="V99:Z99"/>
    <mergeCell ref="AA99:AH99"/>
    <mergeCell ref="AI99:AJ99"/>
    <mergeCell ref="AL99:AM99"/>
    <mergeCell ref="B98:E98"/>
    <mergeCell ref="K98:O98"/>
    <mergeCell ref="P98:U98"/>
    <mergeCell ref="V98:Z98"/>
    <mergeCell ref="AA98:AH98"/>
    <mergeCell ref="AI98:AJ98"/>
    <mergeCell ref="AL96:AM96"/>
    <mergeCell ref="B97:E97"/>
    <mergeCell ref="K97:O97"/>
    <mergeCell ref="P97:U97"/>
    <mergeCell ref="V97:Z97"/>
    <mergeCell ref="AA97:AH97"/>
    <mergeCell ref="AI97:AJ97"/>
    <mergeCell ref="AL97:AM97"/>
    <mergeCell ref="B96:E96"/>
    <mergeCell ref="K96:O96"/>
    <mergeCell ref="P96:U96"/>
    <mergeCell ref="V96:Z96"/>
    <mergeCell ref="AA96:AH96"/>
    <mergeCell ref="AI96:AJ96"/>
    <mergeCell ref="AL94:AM94"/>
    <mergeCell ref="B95:E95"/>
    <mergeCell ref="K95:O95"/>
    <mergeCell ref="P95:U95"/>
    <mergeCell ref="V95:Z95"/>
    <mergeCell ref="AA95:AH95"/>
    <mergeCell ref="AI95:AJ95"/>
    <mergeCell ref="AL95:AM95"/>
    <mergeCell ref="B94:E94"/>
    <mergeCell ref="K94:O94"/>
    <mergeCell ref="P94:U94"/>
    <mergeCell ref="V94:Z94"/>
    <mergeCell ref="AA94:AH94"/>
    <mergeCell ref="AI94:AJ94"/>
    <mergeCell ref="AL92:AM92"/>
    <mergeCell ref="B93:E93"/>
    <mergeCell ref="K93:O93"/>
    <mergeCell ref="P93:U93"/>
    <mergeCell ref="V93:Z93"/>
    <mergeCell ref="AA93:AH93"/>
    <mergeCell ref="AI93:AJ93"/>
    <mergeCell ref="AL93:AM93"/>
    <mergeCell ref="B92:E92"/>
    <mergeCell ref="K92:O92"/>
    <mergeCell ref="P92:U92"/>
    <mergeCell ref="V92:Z92"/>
    <mergeCell ref="AA92:AH92"/>
    <mergeCell ref="AI92:AJ92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B90:E90"/>
    <mergeCell ref="K90:O90"/>
    <mergeCell ref="P90:U90"/>
    <mergeCell ref="V90:Z90"/>
    <mergeCell ref="AA90:AH90"/>
    <mergeCell ref="AI90:AJ90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88:E88"/>
    <mergeCell ref="K88:O88"/>
    <mergeCell ref="P88:U88"/>
    <mergeCell ref="V88:Z88"/>
    <mergeCell ref="AA88:AH88"/>
    <mergeCell ref="AI88:AJ88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6:E86"/>
    <mergeCell ref="K86:O86"/>
    <mergeCell ref="P86:U86"/>
    <mergeCell ref="V86:Z86"/>
    <mergeCell ref="AA86:AH86"/>
    <mergeCell ref="AI86:AJ86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4:E84"/>
    <mergeCell ref="K84:O84"/>
    <mergeCell ref="P84:U84"/>
    <mergeCell ref="V84:Z84"/>
    <mergeCell ref="AA84:AH84"/>
    <mergeCell ref="AI84:AJ84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2:E82"/>
    <mergeCell ref="K82:O82"/>
    <mergeCell ref="P82:U82"/>
    <mergeCell ref="V82:Z82"/>
    <mergeCell ref="AA82:AH82"/>
    <mergeCell ref="AI82:AJ82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0:E80"/>
    <mergeCell ref="K80:O80"/>
    <mergeCell ref="P80:U80"/>
    <mergeCell ref="V80:Z80"/>
    <mergeCell ref="AA80:AH80"/>
    <mergeCell ref="AI80:AJ80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8:AJ78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6:AJ76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4:AJ74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2:AJ72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70:AJ70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8:AJ68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6:AJ66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4:AJ64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2:AJ62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0:AJ60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8:AJ58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6:AJ56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4:AJ54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2:AJ52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0:AJ50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8:AJ48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6:AJ46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4:AJ44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2:AJ42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0:AJ40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8:AJ38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6:AJ36"/>
    <mergeCell ref="B34:AM34"/>
    <mergeCell ref="B35:J35"/>
    <mergeCell ref="K35:O35"/>
    <mergeCell ref="P35:U35"/>
    <mergeCell ref="V35:AH35"/>
    <mergeCell ref="AI35:AJ35"/>
    <mergeCell ref="AL35:AM35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0:E30"/>
    <mergeCell ref="K30:O30"/>
    <mergeCell ref="P30:U30"/>
    <mergeCell ref="V30:AJ30"/>
    <mergeCell ref="AL30:AM30"/>
    <mergeCell ref="B31:O31"/>
    <mergeCell ref="P31:AH31"/>
    <mergeCell ref="AI31:AM31"/>
    <mergeCell ref="M25:AG25"/>
    <mergeCell ref="B27:AJ27"/>
    <mergeCell ref="AL27:AM27"/>
    <mergeCell ref="B28:AJ28"/>
    <mergeCell ref="AL28:AM28"/>
    <mergeCell ref="B29:AJ29"/>
    <mergeCell ref="AL29:AM29"/>
    <mergeCell ref="L15:AF15"/>
    <mergeCell ref="E17:AM17"/>
    <mergeCell ref="N19:V19"/>
    <mergeCell ref="Z19:AC19"/>
    <mergeCell ref="O21:R21"/>
    <mergeCell ref="J23:AJ23"/>
    <mergeCell ref="AJ3:AL3"/>
    <mergeCell ref="E5:AL5"/>
    <mergeCell ref="E7:AM7"/>
    <mergeCell ref="E9:AM9"/>
    <mergeCell ref="E11:AM11"/>
    <mergeCell ref="L13:AF13"/>
  </mergeCells>
  <pageMargins left="1.1023622047244095" right="0.39370078740157483" top="0.78740157480314965" bottom="0.59055118110236227" header="0.78740157480314965" footer="0.39370078740157483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F25A-7AE2-4D1B-BD16-F9634BCC124D}">
  <sheetPr>
    <pageSetUpPr fitToPage="1"/>
  </sheetPr>
  <dimension ref="A1:AI49"/>
  <sheetViews>
    <sheetView showGridLines="0" topLeftCell="A13" workbookViewId="0">
      <selection activeCell="A39" sqref="A39:XFD39"/>
    </sheetView>
  </sheetViews>
  <sheetFormatPr defaultRowHeight="15"/>
  <cols>
    <col min="1" max="1" width="0.7109375" style="51" customWidth="1"/>
    <col min="2" max="2" width="0.140625" style="51" customWidth="1"/>
    <col min="3" max="3" width="0" style="51" hidden="1" customWidth="1"/>
    <col min="4" max="4" width="0.28515625" style="51" customWidth="1"/>
    <col min="5" max="5" width="0" style="51" hidden="1" customWidth="1"/>
    <col min="6" max="6" width="0.140625" style="51" customWidth="1"/>
    <col min="7" max="7" width="0" style="51" hidden="1" customWidth="1"/>
    <col min="8" max="8" width="29.85546875" style="51" customWidth="1"/>
    <col min="9" max="9" width="15.140625" style="51" customWidth="1"/>
    <col min="10" max="10" width="7.28515625" style="51" customWidth="1"/>
    <col min="11" max="11" width="0" style="51" hidden="1" customWidth="1"/>
    <col min="12" max="12" width="0.140625" style="51" customWidth="1"/>
    <col min="13" max="13" width="9" style="51" customWidth="1"/>
    <col min="14" max="14" width="2" style="51" customWidth="1"/>
    <col min="15" max="15" width="2.140625" style="51" customWidth="1"/>
    <col min="16" max="16" width="8.85546875" style="51" customWidth="1"/>
    <col min="17" max="17" width="11.5703125" style="51" customWidth="1"/>
    <col min="18" max="18" width="2.42578125" style="51" customWidth="1"/>
    <col min="19" max="19" width="9.42578125" style="51" customWidth="1"/>
    <col min="20" max="20" width="0" style="51" hidden="1" customWidth="1"/>
    <col min="21" max="21" width="1.7109375" style="51" customWidth="1"/>
    <col min="22" max="22" width="0" style="51" hidden="1" customWidth="1"/>
    <col min="23" max="23" width="0.140625" style="51" customWidth="1"/>
    <col min="24" max="24" width="10.28515625" style="51" customWidth="1"/>
    <col min="25" max="25" width="15.140625" style="51" customWidth="1"/>
    <col min="26" max="26" width="11" style="51" customWidth="1"/>
    <col min="27" max="27" width="1.5703125" style="51" customWidth="1"/>
    <col min="28" max="28" width="0" style="51" hidden="1" customWidth="1"/>
    <col min="29" max="30" width="0.140625" style="51" customWidth="1"/>
    <col min="31" max="31" width="0" style="51" hidden="1" customWidth="1"/>
    <col min="32" max="32" width="0.140625" style="51" customWidth="1"/>
    <col min="33" max="33" width="0" style="51" hidden="1" customWidth="1"/>
    <col min="34" max="34" width="3.85546875" style="51" customWidth="1"/>
    <col min="35" max="35" width="0" style="51" hidden="1" customWidth="1"/>
    <col min="36" max="16384" width="9.140625" style="51"/>
  </cols>
  <sheetData>
    <row r="1" spans="1:35" s="15" customFormat="1" ht="10.5">
      <c r="A1" s="15" t="str">
        <f>+Titulinis!A28</f>
        <v>Alytaus miesto savivaldybės administracija, kodas 188706935, adresas Rotušės a. 4, Alytus</v>
      </c>
    </row>
    <row r="2" spans="1:35" s="15" customFormat="1" ht="10.5">
      <c r="A2" s="16" t="str">
        <f>+Titulinis!A29</f>
        <v>2026 m. kovo 31 d. pasibaigusio ataskaitinio laikotarpio BIUDŽETO VYKDYMO ATASKAITŲ RINKINYS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7.5" customHeight="1"/>
    <row r="4" spans="1:35" ht="2.1" customHeight="1"/>
    <row r="5" spans="1:35" ht="40.700000000000003" customHeight="1">
      <c r="T5" s="52" t="s">
        <v>124</v>
      </c>
      <c r="U5" s="53"/>
      <c r="V5" s="53"/>
      <c r="W5" s="53"/>
      <c r="X5" s="53"/>
      <c r="Y5" s="53"/>
      <c r="Z5" s="53"/>
    </row>
    <row r="6" spans="1:35" ht="7.15" customHeight="1"/>
    <row r="7" spans="1:35" ht="0.75" customHeight="1"/>
    <row r="8" spans="1:35" ht="16.350000000000001" customHeight="1">
      <c r="C8" s="54" t="s">
        <v>142</v>
      </c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</row>
    <row r="9" spans="1:35" ht="0.95" customHeight="1"/>
    <row r="10" spans="1:35" ht="17.100000000000001" customHeight="1">
      <c r="B10" s="55" t="s">
        <v>0</v>
      </c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</row>
    <row r="11" spans="1:35" ht="13.35" customHeight="1">
      <c r="C11" s="57" t="s">
        <v>1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</row>
    <row r="12" spans="1:35" ht="5.0999999999999996" customHeight="1"/>
    <row r="13" spans="1:35" ht="17.100000000000001" customHeight="1">
      <c r="D13" s="58" t="s">
        <v>143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</row>
    <row r="14" spans="1:35">
      <c r="D14" s="59" t="s">
        <v>2</v>
      </c>
      <c r="E14" s="53"/>
      <c r="F14" s="53"/>
      <c r="G14" s="53"/>
      <c r="H14" s="53"/>
      <c r="I14" s="60" t="s">
        <v>2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61" t="s">
        <v>2</v>
      </c>
      <c r="Z14" s="62" t="s">
        <v>2</v>
      </c>
      <c r="AA14" s="53"/>
      <c r="AB14" s="53"/>
      <c r="AC14" s="53"/>
      <c r="AD14" s="53"/>
      <c r="AE14" s="53"/>
      <c r="AF14" s="53"/>
      <c r="AG14" s="53"/>
      <c r="AH14" s="53"/>
    </row>
    <row r="15" spans="1:35">
      <c r="D15" s="59" t="s">
        <v>2</v>
      </c>
      <c r="E15" s="53"/>
      <c r="F15" s="53"/>
      <c r="G15" s="53"/>
      <c r="H15" s="53"/>
      <c r="I15" s="63" t="s">
        <v>144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61" t="s">
        <v>2</v>
      </c>
      <c r="Z15" s="62" t="s">
        <v>2</v>
      </c>
      <c r="AA15" s="53"/>
      <c r="AB15" s="53"/>
      <c r="AC15" s="53"/>
      <c r="AD15" s="53"/>
      <c r="AE15" s="53"/>
      <c r="AF15" s="53"/>
      <c r="AG15" s="53"/>
      <c r="AH15" s="53"/>
    </row>
    <row r="16" spans="1:35">
      <c r="D16" s="59" t="s">
        <v>2</v>
      </c>
      <c r="E16" s="53"/>
      <c r="F16" s="53"/>
      <c r="G16" s="53"/>
      <c r="H16" s="53"/>
      <c r="I16" s="64" t="s">
        <v>145</v>
      </c>
      <c r="J16" s="56"/>
      <c r="K16" s="56"/>
      <c r="L16" s="56"/>
      <c r="M16" s="56"/>
      <c r="N16" s="65" t="s">
        <v>4</v>
      </c>
      <c r="O16" s="53"/>
      <c r="P16" s="66" t="s">
        <v>2</v>
      </c>
      <c r="Q16" s="56"/>
      <c r="R16" s="59" t="s">
        <v>2</v>
      </c>
      <c r="S16" s="53"/>
      <c r="U16" s="62" t="s">
        <v>2</v>
      </c>
      <c r="V16" s="53"/>
      <c r="W16" s="53"/>
      <c r="X16" s="53"/>
      <c r="Y16" s="61" t="s">
        <v>2</v>
      </c>
      <c r="Z16" s="62" t="s">
        <v>2</v>
      </c>
      <c r="AA16" s="53"/>
      <c r="AB16" s="53"/>
      <c r="AC16" s="53"/>
      <c r="AD16" s="53"/>
      <c r="AE16" s="53"/>
      <c r="AF16" s="53"/>
      <c r="AG16" s="53"/>
      <c r="AH16" s="53"/>
    </row>
    <row r="17" spans="4:34">
      <c r="D17" s="59" t="s">
        <v>2</v>
      </c>
      <c r="E17" s="53"/>
      <c r="F17" s="53"/>
      <c r="G17" s="53"/>
      <c r="H17" s="53"/>
      <c r="I17" s="67" t="s">
        <v>5</v>
      </c>
      <c r="J17" s="53"/>
      <c r="K17" s="53"/>
      <c r="L17" s="53"/>
      <c r="M17" s="53"/>
      <c r="N17" s="59" t="s">
        <v>2</v>
      </c>
      <c r="O17" s="53"/>
      <c r="P17" s="68" t="s">
        <v>2</v>
      </c>
      <c r="Q17" s="68" t="s">
        <v>2</v>
      </c>
      <c r="R17" s="59" t="s">
        <v>2</v>
      </c>
      <c r="S17" s="53"/>
      <c r="U17" s="62" t="s">
        <v>2</v>
      </c>
      <c r="V17" s="53"/>
      <c r="W17" s="53"/>
      <c r="X17" s="53"/>
      <c r="Y17" s="61" t="s">
        <v>2</v>
      </c>
      <c r="Z17" s="62" t="s">
        <v>2</v>
      </c>
      <c r="AA17" s="53"/>
      <c r="AB17" s="53"/>
      <c r="AC17" s="53"/>
      <c r="AD17" s="53"/>
      <c r="AE17" s="53"/>
      <c r="AF17" s="53"/>
      <c r="AG17" s="53"/>
      <c r="AH17" s="53"/>
    </row>
    <row r="18" spans="4:34">
      <c r="D18" s="59" t="s">
        <v>2</v>
      </c>
      <c r="E18" s="53"/>
      <c r="F18" s="53"/>
      <c r="G18" s="53"/>
      <c r="H18" s="53"/>
      <c r="I18" s="68" t="s">
        <v>2</v>
      </c>
      <c r="J18" s="59" t="s">
        <v>2</v>
      </c>
      <c r="K18" s="53"/>
      <c r="L18" s="53"/>
      <c r="M18" s="53"/>
      <c r="N18" s="59" t="s">
        <v>2</v>
      </c>
      <c r="O18" s="53"/>
      <c r="P18" s="68" t="s">
        <v>2</v>
      </c>
      <c r="Q18" s="68" t="s">
        <v>2</v>
      </c>
      <c r="R18" s="59" t="s">
        <v>2</v>
      </c>
      <c r="S18" s="53"/>
      <c r="U18" s="62" t="s">
        <v>2</v>
      </c>
      <c r="V18" s="53"/>
      <c r="W18" s="53"/>
      <c r="X18" s="53"/>
      <c r="Y18" s="61" t="s">
        <v>2</v>
      </c>
      <c r="Z18" s="62" t="s">
        <v>6</v>
      </c>
      <c r="AA18" s="53"/>
      <c r="AB18" s="53"/>
      <c r="AC18" s="53"/>
      <c r="AD18" s="53"/>
      <c r="AE18" s="53"/>
      <c r="AF18" s="53"/>
      <c r="AG18" s="53"/>
      <c r="AH18" s="53"/>
    </row>
    <row r="19" spans="4:34">
      <c r="D19" s="59" t="s">
        <v>2</v>
      </c>
      <c r="E19" s="53"/>
      <c r="F19" s="53"/>
      <c r="G19" s="53"/>
      <c r="H19" s="53"/>
      <c r="I19" s="68" t="s">
        <v>2</v>
      </c>
      <c r="J19" s="59" t="s">
        <v>2</v>
      </c>
      <c r="K19" s="53"/>
      <c r="L19" s="53"/>
      <c r="M19" s="53"/>
      <c r="N19" s="59" t="s">
        <v>2</v>
      </c>
      <c r="O19" s="53"/>
      <c r="P19" s="68" t="s">
        <v>2</v>
      </c>
      <c r="Q19" s="68" t="s">
        <v>2</v>
      </c>
      <c r="R19" s="59" t="s">
        <v>2</v>
      </c>
      <c r="S19" s="53"/>
      <c r="U19" s="59" t="s">
        <v>7</v>
      </c>
      <c r="V19" s="53"/>
      <c r="W19" s="53"/>
      <c r="X19" s="53"/>
      <c r="Y19" s="53"/>
      <c r="Z19" s="69" t="s">
        <v>2</v>
      </c>
      <c r="AA19" s="70"/>
      <c r="AB19" s="70"/>
      <c r="AC19" s="70"/>
      <c r="AD19" s="70"/>
      <c r="AE19" s="70"/>
      <c r="AF19" s="70"/>
      <c r="AG19" s="70"/>
      <c r="AH19" s="71"/>
    </row>
    <row r="20" spans="4:34">
      <c r="D20" s="59" t="s">
        <v>2</v>
      </c>
      <c r="E20" s="53"/>
      <c r="F20" s="53"/>
      <c r="G20" s="53"/>
      <c r="H20" s="53"/>
      <c r="I20" s="68" t="s">
        <v>2</v>
      </c>
      <c r="J20" s="59" t="s">
        <v>2</v>
      </c>
      <c r="K20" s="53"/>
      <c r="L20" s="53"/>
      <c r="M20" s="53"/>
      <c r="N20" s="59" t="s">
        <v>2</v>
      </c>
      <c r="O20" s="53"/>
      <c r="P20" s="68" t="s">
        <v>2</v>
      </c>
      <c r="Q20" s="68" t="s">
        <v>2</v>
      </c>
      <c r="R20" s="59" t="s">
        <v>2</v>
      </c>
      <c r="S20" s="53"/>
      <c r="U20" s="59" t="s">
        <v>8</v>
      </c>
      <c r="V20" s="53"/>
      <c r="W20" s="53"/>
      <c r="X20" s="53"/>
      <c r="Y20" s="53"/>
      <c r="Z20" s="69" t="s">
        <v>2</v>
      </c>
      <c r="AA20" s="70"/>
      <c r="AB20" s="70"/>
      <c r="AC20" s="70"/>
      <c r="AD20" s="70"/>
      <c r="AE20" s="70"/>
      <c r="AF20" s="70"/>
      <c r="AG20" s="70"/>
      <c r="AH20" s="71"/>
    </row>
    <row r="21" spans="4:34" ht="13.35" customHeight="1">
      <c r="D21" s="67" t="s">
        <v>2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U21" s="59" t="s">
        <v>9</v>
      </c>
      <c r="V21" s="53"/>
      <c r="W21" s="53"/>
      <c r="X21" s="53"/>
      <c r="Y21" s="53"/>
      <c r="Z21" s="69" t="s">
        <v>10</v>
      </c>
      <c r="AA21" s="70"/>
      <c r="AB21" s="70"/>
      <c r="AC21" s="70"/>
      <c r="AD21" s="70"/>
      <c r="AE21" s="70"/>
      <c r="AF21" s="70"/>
      <c r="AG21" s="70"/>
      <c r="AH21" s="71"/>
    </row>
    <row r="22" spans="4:34" ht="13.35" customHeight="1">
      <c r="D22" s="67" t="s">
        <v>2</v>
      </c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U22" s="59" t="s">
        <v>2</v>
      </c>
      <c r="V22" s="53"/>
      <c r="W22" s="53"/>
      <c r="X22" s="53"/>
      <c r="Y22" s="53"/>
      <c r="Z22" s="72" t="s">
        <v>2</v>
      </c>
      <c r="AA22" s="73"/>
      <c r="AB22" s="73"/>
      <c r="AC22" s="73"/>
      <c r="AD22" s="73"/>
      <c r="AE22" s="73"/>
      <c r="AF22" s="73"/>
      <c r="AG22" s="73"/>
      <c r="AH22" s="73"/>
    </row>
    <row r="23" spans="4:34" ht="13.35" customHeight="1">
      <c r="D23" s="59" t="s">
        <v>111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</row>
    <row r="24" spans="4:34" ht="63">
      <c r="D24" s="74" t="s">
        <v>112</v>
      </c>
      <c r="E24" s="70"/>
      <c r="F24" s="70"/>
      <c r="G24" s="70"/>
      <c r="H24" s="71"/>
      <c r="I24" s="75" t="s">
        <v>96</v>
      </c>
      <c r="J24" s="74" t="s">
        <v>125</v>
      </c>
      <c r="K24" s="70"/>
      <c r="L24" s="70"/>
      <c r="M24" s="71"/>
      <c r="N24" s="74" t="s">
        <v>108</v>
      </c>
      <c r="O24" s="70"/>
      <c r="P24" s="71"/>
      <c r="Q24" s="75" t="s">
        <v>14</v>
      </c>
      <c r="R24" s="74" t="s">
        <v>97</v>
      </c>
      <c r="S24" s="71"/>
      <c r="U24" s="74" t="s">
        <v>98</v>
      </c>
      <c r="V24" s="70"/>
      <c r="W24" s="70"/>
      <c r="X24" s="71"/>
      <c r="Y24" s="75" t="s">
        <v>99</v>
      </c>
      <c r="Z24" s="74" t="s">
        <v>100</v>
      </c>
      <c r="AA24" s="70"/>
      <c r="AB24" s="70"/>
      <c r="AC24" s="70"/>
      <c r="AD24" s="70"/>
      <c r="AE24" s="70"/>
      <c r="AF24" s="70"/>
      <c r="AG24" s="70"/>
      <c r="AH24" s="71"/>
    </row>
    <row r="25" spans="4:34">
      <c r="D25" s="76" t="s">
        <v>16</v>
      </c>
      <c r="E25" s="56"/>
      <c r="F25" s="56"/>
      <c r="G25" s="56"/>
      <c r="H25" s="77"/>
      <c r="I25" s="78" t="s">
        <v>17</v>
      </c>
      <c r="J25" s="79" t="s">
        <v>18</v>
      </c>
      <c r="K25" s="56"/>
      <c r="L25" s="56"/>
      <c r="M25" s="77"/>
      <c r="N25" s="79" t="s">
        <v>19</v>
      </c>
      <c r="O25" s="56"/>
      <c r="P25" s="77"/>
      <c r="Q25" s="80" t="s">
        <v>20</v>
      </c>
      <c r="R25" s="79" t="s">
        <v>21</v>
      </c>
      <c r="S25" s="77"/>
      <c r="U25" s="79" t="s">
        <v>22</v>
      </c>
      <c r="V25" s="56"/>
      <c r="W25" s="56"/>
      <c r="X25" s="77"/>
      <c r="Y25" s="80" t="s">
        <v>42</v>
      </c>
      <c r="Z25" s="79" t="s">
        <v>61</v>
      </c>
      <c r="AA25" s="56"/>
      <c r="AB25" s="56"/>
      <c r="AC25" s="56"/>
      <c r="AD25" s="56"/>
      <c r="AE25" s="56"/>
      <c r="AF25" s="56"/>
      <c r="AG25" s="56"/>
      <c r="AH25" s="77"/>
    </row>
    <row r="26" spans="4:34" ht="48" customHeight="1">
      <c r="D26" s="81" t="s">
        <v>126</v>
      </c>
      <c r="E26" s="70"/>
      <c r="F26" s="70"/>
      <c r="G26" s="70"/>
      <c r="H26" s="71"/>
      <c r="I26" s="82">
        <v>1245775.3</v>
      </c>
      <c r="J26" s="83">
        <v>717600</v>
      </c>
      <c r="K26" s="70"/>
      <c r="L26" s="70"/>
      <c r="M26" s="71"/>
      <c r="N26" s="83">
        <v>379683.41</v>
      </c>
      <c r="O26" s="70"/>
      <c r="P26" s="71"/>
      <c r="Q26" s="82">
        <v>261719.01</v>
      </c>
      <c r="R26" s="83">
        <v>261719.01</v>
      </c>
      <c r="S26" s="71"/>
      <c r="U26" s="83">
        <v>1363739.7</v>
      </c>
      <c r="V26" s="70"/>
      <c r="W26" s="70"/>
      <c r="X26" s="71"/>
      <c r="Y26" s="82">
        <v>0</v>
      </c>
      <c r="Z26" s="83">
        <v>1363739.7</v>
      </c>
      <c r="AA26" s="70"/>
      <c r="AB26" s="70"/>
      <c r="AC26" s="70"/>
      <c r="AD26" s="70"/>
      <c r="AE26" s="70"/>
      <c r="AF26" s="70"/>
      <c r="AG26" s="70"/>
      <c r="AH26" s="71"/>
    </row>
    <row r="27" spans="4:34" ht="17.25" customHeight="1">
      <c r="D27" s="81" t="s">
        <v>101</v>
      </c>
      <c r="E27" s="70"/>
      <c r="F27" s="70"/>
      <c r="G27" s="70"/>
      <c r="H27" s="71"/>
      <c r="I27" s="82">
        <v>0</v>
      </c>
      <c r="J27" s="83">
        <v>527400</v>
      </c>
      <c r="K27" s="70"/>
      <c r="L27" s="70"/>
      <c r="M27" s="71"/>
      <c r="N27" s="83">
        <v>178880.57</v>
      </c>
      <c r="O27" s="70"/>
      <c r="P27" s="71"/>
      <c r="Q27" s="82">
        <v>134098.12</v>
      </c>
      <c r="R27" s="83">
        <v>134098.12</v>
      </c>
      <c r="S27" s="71"/>
      <c r="U27" s="83">
        <v>44782.45</v>
      </c>
      <c r="V27" s="70"/>
      <c r="W27" s="70"/>
      <c r="X27" s="71"/>
      <c r="Y27" s="82">
        <v>0</v>
      </c>
      <c r="Z27" s="83">
        <v>44782.45</v>
      </c>
      <c r="AA27" s="70"/>
      <c r="AB27" s="70"/>
      <c r="AC27" s="70"/>
      <c r="AD27" s="70"/>
      <c r="AE27" s="70"/>
      <c r="AF27" s="70"/>
      <c r="AG27" s="70"/>
      <c r="AH27" s="71"/>
    </row>
    <row r="28" spans="4:34">
      <c r="D28" s="81" t="s">
        <v>102</v>
      </c>
      <c r="E28" s="70"/>
      <c r="F28" s="70"/>
      <c r="G28" s="70"/>
      <c r="H28" s="71"/>
      <c r="I28" s="82">
        <v>0</v>
      </c>
      <c r="J28" s="83">
        <v>190200</v>
      </c>
      <c r="K28" s="70"/>
      <c r="L28" s="70"/>
      <c r="M28" s="71"/>
      <c r="N28" s="83">
        <v>200802.84</v>
      </c>
      <c r="O28" s="70"/>
      <c r="P28" s="71"/>
      <c r="Q28" s="82">
        <v>25118.42</v>
      </c>
      <c r="R28" s="83">
        <v>25118.42</v>
      </c>
      <c r="S28" s="71"/>
      <c r="U28" s="83">
        <v>175684.42</v>
      </c>
      <c r="V28" s="70"/>
      <c r="W28" s="70"/>
      <c r="X28" s="71"/>
      <c r="Y28" s="82">
        <v>0</v>
      </c>
      <c r="Z28" s="83">
        <v>175684.42</v>
      </c>
      <c r="AA28" s="70"/>
      <c r="AB28" s="70"/>
      <c r="AC28" s="70"/>
      <c r="AD28" s="70"/>
      <c r="AE28" s="70"/>
      <c r="AF28" s="70"/>
      <c r="AG28" s="70"/>
      <c r="AH28" s="71"/>
    </row>
    <row r="29" spans="4:34">
      <c r="D29" s="81" t="s">
        <v>103</v>
      </c>
      <c r="E29" s="70"/>
      <c r="F29" s="70"/>
      <c r="G29" s="70"/>
      <c r="H29" s="71"/>
      <c r="I29" s="82">
        <v>898521.68</v>
      </c>
      <c r="J29" s="83">
        <v>0</v>
      </c>
      <c r="K29" s="70"/>
      <c r="L29" s="70"/>
      <c r="M29" s="71"/>
      <c r="N29" s="83">
        <v>0</v>
      </c>
      <c r="O29" s="70"/>
      <c r="P29" s="71"/>
      <c r="Q29" s="82">
        <v>102502.47</v>
      </c>
      <c r="R29" s="83">
        <v>102502.47</v>
      </c>
      <c r="S29" s="71"/>
      <c r="U29" s="83">
        <v>796019.21</v>
      </c>
      <c r="V29" s="70"/>
      <c r="W29" s="70"/>
      <c r="X29" s="71"/>
      <c r="Y29" s="82">
        <v>0</v>
      </c>
      <c r="Z29" s="83">
        <v>796019.21</v>
      </c>
      <c r="AA29" s="70"/>
      <c r="AB29" s="70"/>
      <c r="AC29" s="70"/>
      <c r="AD29" s="70"/>
      <c r="AE29" s="70"/>
      <c r="AF29" s="70"/>
      <c r="AG29" s="70"/>
      <c r="AH29" s="71"/>
    </row>
    <row r="30" spans="4:34">
      <c r="D30" s="81" t="s">
        <v>104</v>
      </c>
      <c r="E30" s="70"/>
      <c r="F30" s="70"/>
      <c r="G30" s="70"/>
      <c r="H30" s="71"/>
      <c r="I30" s="82">
        <v>347253.62</v>
      </c>
      <c r="J30" s="83">
        <v>0</v>
      </c>
      <c r="K30" s="70"/>
      <c r="L30" s="70"/>
      <c r="M30" s="71"/>
      <c r="N30" s="83">
        <v>0</v>
      </c>
      <c r="O30" s="70"/>
      <c r="P30" s="71"/>
      <c r="Q30" s="82">
        <v>0</v>
      </c>
      <c r="R30" s="83">
        <v>0</v>
      </c>
      <c r="S30" s="71"/>
      <c r="U30" s="83">
        <v>347253.62</v>
      </c>
      <c r="V30" s="70"/>
      <c r="W30" s="70"/>
      <c r="X30" s="71"/>
      <c r="Y30" s="82">
        <v>0</v>
      </c>
      <c r="Z30" s="83">
        <v>347253.62</v>
      </c>
      <c r="AA30" s="70"/>
      <c r="AB30" s="70"/>
      <c r="AC30" s="70"/>
      <c r="AD30" s="70"/>
      <c r="AE30" s="70"/>
      <c r="AF30" s="70"/>
      <c r="AG30" s="70"/>
      <c r="AH30" s="71"/>
    </row>
    <row r="31" spans="4:34">
      <c r="D31" s="84" t="s">
        <v>2</v>
      </c>
      <c r="E31" s="53"/>
      <c r="F31" s="53"/>
      <c r="G31" s="53"/>
      <c r="H31" s="53"/>
      <c r="I31" s="85" t="s">
        <v>2</v>
      </c>
      <c r="J31" s="86" t="s">
        <v>2</v>
      </c>
      <c r="K31" s="53"/>
      <c r="L31" s="53"/>
      <c r="M31" s="53"/>
      <c r="N31" s="86" t="s">
        <v>2</v>
      </c>
      <c r="O31" s="53"/>
      <c r="P31" s="87" t="s">
        <v>2</v>
      </c>
      <c r="Q31" s="87" t="s">
        <v>2</v>
      </c>
      <c r="R31" s="86" t="s">
        <v>2</v>
      </c>
      <c r="S31" s="53"/>
      <c r="U31" s="86" t="s">
        <v>2</v>
      </c>
      <c r="V31" s="53"/>
      <c r="W31" s="53"/>
      <c r="X31" s="53"/>
      <c r="Y31" s="87" t="s">
        <v>2</v>
      </c>
      <c r="Z31" s="86" t="s">
        <v>2</v>
      </c>
      <c r="AA31" s="53"/>
      <c r="AB31" s="53"/>
      <c r="AC31" s="53"/>
      <c r="AD31" s="53"/>
      <c r="AE31" s="53"/>
      <c r="AF31" s="53"/>
      <c r="AG31" s="53"/>
      <c r="AH31" s="53"/>
    </row>
    <row r="32" spans="4:34" ht="28.7" customHeight="1">
      <c r="D32" s="88" t="s">
        <v>127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</row>
    <row r="33" spans="5:32" ht="0" hidden="1" customHeight="1"/>
    <row r="34" spans="5:32" ht="2.25" customHeight="1"/>
    <row r="35" spans="5:32">
      <c r="E35" s="89" t="s">
        <v>114</v>
      </c>
      <c r="F35" s="53"/>
      <c r="G35" s="53"/>
      <c r="H35" s="53"/>
      <c r="I35" s="53"/>
      <c r="J35" s="53"/>
    </row>
    <row r="36" spans="5:32">
      <c r="E36" s="53"/>
      <c r="F36" s="53"/>
      <c r="G36" s="53"/>
      <c r="H36" s="53"/>
      <c r="I36" s="53"/>
      <c r="J36" s="53"/>
      <c r="O36" s="89" t="s">
        <v>2</v>
      </c>
      <c r="P36" s="53"/>
      <c r="Q36" s="53"/>
      <c r="R36" s="53"/>
      <c r="W36" s="89" t="s">
        <v>115</v>
      </c>
      <c r="X36" s="53"/>
      <c r="Y36" s="53"/>
      <c r="Z36" s="53"/>
      <c r="AA36" s="53"/>
      <c r="AB36" s="53"/>
      <c r="AC36" s="53"/>
      <c r="AD36" s="53"/>
    </row>
    <row r="37" spans="5:32">
      <c r="F37" s="90" t="s">
        <v>27</v>
      </c>
      <c r="G37" s="91"/>
      <c r="H37" s="91"/>
      <c r="I37" s="91"/>
      <c r="J37" s="91"/>
      <c r="O37" s="53"/>
      <c r="P37" s="53"/>
      <c r="Q37" s="53"/>
      <c r="R37" s="53"/>
      <c r="W37" s="53"/>
      <c r="X37" s="53"/>
      <c r="Y37" s="53"/>
      <c r="Z37" s="53"/>
      <c r="AA37" s="53"/>
      <c r="AB37" s="53"/>
      <c r="AC37" s="53"/>
      <c r="AD37" s="53"/>
    </row>
    <row r="38" spans="5:32">
      <c r="F38" s="53"/>
      <c r="G38" s="53"/>
      <c r="H38" s="53"/>
      <c r="I38" s="53"/>
      <c r="J38" s="53"/>
      <c r="O38" s="90" t="s">
        <v>23</v>
      </c>
      <c r="P38" s="91"/>
      <c r="Q38" s="91"/>
      <c r="R38" s="91"/>
      <c r="V38" s="90" t="s">
        <v>28</v>
      </c>
      <c r="W38" s="91"/>
      <c r="X38" s="91"/>
      <c r="Y38" s="91"/>
      <c r="Z38" s="91"/>
      <c r="AA38" s="91"/>
      <c r="AB38" s="91"/>
      <c r="AC38" s="91"/>
      <c r="AD38" s="91"/>
    </row>
    <row r="39" spans="5:32" ht="0.75" customHeight="1">
      <c r="O39" s="53"/>
      <c r="P39" s="53"/>
      <c r="Q39" s="53"/>
      <c r="R39" s="53"/>
      <c r="V39" s="53"/>
      <c r="W39" s="53"/>
      <c r="X39" s="53"/>
      <c r="Y39" s="53"/>
      <c r="Z39" s="53"/>
      <c r="AA39" s="53"/>
      <c r="AB39" s="53"/>
      <c r="AC39" s="53"/>
      <c r="AD39" s="53"/>
    </row>
    <row r="40" spans="5:32" ht="0" hidden="1" customHeight="1"/>
    <row r="41" spans="5:32" ht="1.1499999999999999" customHeight="1"/>
    <row r="42" spans="5:32">
      <c r="H42" s="89" t="s">
        <v>122</v>
      </c>
      <c r="I42" s="53"/>
      <c r="J42" s="53"/>
      <c r="K42" s="53"/>
      <c r="L42" s="53"/>
    </row>
    <row r="43" spans="5:32">
      <c r="H43" s="53"/>
      <c r="I43" s="53"/>
      <c r="J43" s="53"/>
      <c r="K43" s="53"/>
      <c r="L43" s="53"/>
      <c r="O43" s="89" t="s">
        <v>2</v>
      </c>
      <c r="P43" s="53"/>
      <c r="Q43" s="53"/>
      <c r="R43" s="53"/>
      <c r="X43" s="89" t="s">
        <v>123</v>
      </c>
      <c r="Y43" s="53"/>
      <c r="Z43" s="53"/>
      <c r="AA43" s="53"/>
      <c r="AB43" s="53"/>
      <c r="AC43" s="53"/>
      <c r="AD43" s="53"/>
      <c r="AE43" s="53"/>
      <c r="AF43" s="53"/>
    </row>
    <row r="44" spans="5:32">
      <c r="H44" s="90" t="s">
        <v>113</v>
      </c>
      <c r="I44" s="91"/>
      <c r="J44" s="91"/>
      <c r="K44" s="91"/>
      <c r="L44" s="91"/>
      <c r="O44" s="53"/>
      <c r="P44" s="53"/>
      <c r="Q44" s="53"/>
      <c r="R44" s="53"/>
      <c r="X44" s="53"/>
      <c r="Y44" s="53"/>
      <c r="Z44" s="53"/>
      <c r="AA44" s="53"/>
      <c r="AB44" s="53"/>
      <c r="AC44" s="53"/>
      <c r="AD44" s="53"/>
      <c r="AE44" s="53"/>
      <c r="AF44" s="53"/>
    </row>
    <row r="45" spans="5:32">
      <c r="H45" s="53"/>
      <c r="I45" s="53"/>
      <c r="J45" s="53"/>
      <c r="K45" s="53"/>
      <c r="L45" s="53"/>
      <c r="O45" s="90" t="s">
        <v>23</v>
      </c>
      <c r="P45" s="91"/>
      <c r="Q45" s="91"/>
      <c r="R45" s="91"/>
      <c r="X45" s="90" t="s">
        <v>28</v>
      </c>
      <c r="Y45" s="91"/>
      <c r="Z45" s="91"/>
      <c r="AA45" s="91"/>
      <c r="AB45" s="91"/>
      <c r="AC45" s="91"/>
      <c r="AD45" s="91"/>
      <c r="AE45" s="91"/>
      <c r="AF45" s="91"/>
    </row>
    <row r="46" spans="5:32">
      <c r="O46" s="53"/>
      <c r="P46" s="53"/>
      <c r="Q46" s="53"/>
      <c r="R46" s="53"/>
      <c r="X46" s="53"/>
      <c r="Y46" s="53"/>
      <c r="Z46" s="53"/>
      <c r="AA46" s="53"/>
      <c r="AB46" s="53"/>
      <c r="AC46" s="53"/>
      <c r="AD46" s="53"/>
      <c r="AE46" s="53"/>
      <c r="AF46" s="53"/>
    </row>
    <row r="47" spans="5:32" ht="0" hidden="1" customHeight="1"/>
    <row r="48" spans="5:32" ht="1.35" customHeight="1"/>
    <row r="49" ht="0" hidden="1" customHeight="1"/>
  </sheetData>
  <mergeCells count="110">
    <mergeCell ref="H42:L43"/>
    <mergeCell ref="O43:R44"/>
    <mergeCell ref="X43:AF44"/>
    <mergeCell ref="H44:L45"/>
    <mergeCell ref="O45:R46"/>
    <mergeCell ref="X45:AF46"/>
    <mergeCell ref="D32:AH32"/>
    <mergeCell ref="E35:J36"/>
    <mergeCell ref="O36:R37"/>
    <mergeCell ref="W36:AD37"/>
    <mergeCell ref="F37:J38"/>
    <mergeCell ref="O38:R39"/>
    <mergeCell ref="V38:AD39"/>
    <mergeCell ref="D31:H31"/>
    <mergeCell ref="J31:M31"/>
    <mergeCell ref="N31:O31"/>
    <mergeCell ref="R31:S31"/>
    <mergeCell ref="U31:X31"/>
    <mergeCell ref="Z31:AH31"/>
    <mergeCell ref="D30:H30"/>
    <mergeCell ref="J30:M30"/>
    <mergeCell ref="N30:P30"/>
    <mergeCell ref="R30:S30"/>
    <mergeCell ref="U30:X30"/>
    <mergeCell ref="Z30:AH30"/>
    <mergeCell ref="D29:H29"/>
    <mergeCell ref="J29:M29"/>
    <mergeCell ref="N29:P29"/>
    <mergeCell ref="R29:S29"/>
    <mergeCell ref="U29:X29"/>
    <mergeCell ref="Z29:AH29"/>
    <mergeCell ref="D28:H28"/>
    <mergeCell ref="J28:M28"/>
    <mergeCell ref="N28:P28"/>
    <mergeCell ref="R28:S28"/>
    <mergeCell ref="U28:X28"/>
    <mergeCell ref="Z28:AH28"/>
    <mergeCell ref="D27:H27"/>
    <mergeCell ref="J27:M27"/>
    <mergeCell ref="N27:P27"/>
    <mergeCell ref="R27:S27"/>
    <mergeCell ref="U27:X27"/>
    <mergeCell ref="Z27:AH27"/>
    <mergeCell ref="D26:H26"/>
    <mergeCell ref="J26:M26"/>
    <mergeCell ref="N26:P26"/>
    <mergeCell ref="R26:S26"/>
    <mergeCell ref="U26:X26"/>
    <mergeCell ref="Z26:AH26"/>
    <mergeCell ref="D25:H25"/>
    <mergeCell ref="J25:M25"/>
    <mergeCell ref="N25:P25"/>
    <mergeCell ref="R25:S25"/>
    <mergeCell ref="U25:X25"/>
    <mergeCell ref="Z25:AH25"/>
    <mergeCell ref="D23:AH23"/>
    <mergeCell ref="D24:H24"/>
    <mergeCell ref="J24:M24"/>
    <mergeCell ref="N24:P24"/>
    <mergeCell ref="R24:S24"/>
    <mergeCell ref="U24:X24"/>
    <mergeCell ref="Z24:AH24"/>
    <mergeCell ref="D21:S21"/>
    <mergeCell ref="U21:Y21"/>
    <mergeCell ref="Z21:AH21"/>
    <mergeCell ref="D22:S22"/>
    <mergeCell ref="U22:Y22"/>
    <mergeCell ref="Z22:AH22"/>
    <mergeCell ref="D20:H20"/>
    <mergeCell ref="J20:M20"/>
    <mergeCell ref="N20:O20"/>
    <mergeCell ref="R20:S20"/>
    <mergeCell ref="U20:Y20"/>
    <mergeCell ref="Z20:AH20"/>
    <mergeCell ref="D19:H19"/>
    <mergeCell ref="J19:M19"/>
    <mergeCell ref="N19:O19"/>
    <mergeCell ref="R19:S19"/>
    <mergeCell ref="U19:Y19"/>
    <mergeCell ref="Z19:AH19"/>
    <mergeCell ref="D18:H18"/>
    <mergeCell ref="J18:M18"/>
    <mergeCell ref="N18:O18"/>
    <mergeCell ref="R18:S18"/>
    <mergeCell ref="U18:X18"/>
    <mergeCell ref="Z18:AH18"/>
    <mergeCell ref="D17:H17"/>
    <mergeCell ref="I17:M17"/>
    <mergeCell ref="N17:O17"/>
    <mergeCell ref="R17:S17"/>
    <mergeCell ref="U17:X17"/>
    <mergeCell ref="Z17:AH17"/>
    <mergeCell ref="D15:H15"/>
    <mergeCell ref="I15:X15"/>
    <mergeCell ref="Z15:AH15"/>
    <mergeCell ref="D16:H16"/>
    <mergeCell ref="I16:M16"/>
    <mergeCell ref="N16:O16"/>
    <mergeCell ref="P16:Q16"/>
    <mergeCell ref="R16:S16"/>
    <mergeCell ref="U16:X16"/>
    <mergeCell ref="Z16:AH16"/>
    <mergeCell ref="T5:Z5"/>
    <mergeCell ref="C8:AA8"/>
    <mergeCell ref="B10:AA10"/>
    <mergeCell ref="C11:AC11"/>
    <mergeCell ref="D13:AH13"/>
    <mergeCell ref="D14:H14"/>
    <mergeCell ref="I14:X14"/>
    <mergeCell ref="Z14:AH14"/>
  </mergeCells>
  <pageMargins left="0.39370078740157499" right="0.39370078740157499" top="0.39370078740157499" bottom="0.60096850393700796" header="0.39370078740157499" footer="0.39370078740157499"/>
  <pageSetup paperSize="9" scale="96" fitToHeight="0" orientation="landscape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Titulinis</vt:lpstr>
      <vt:lpstr>1 priedas</vt:lpstr>
      <vt:lpstr>3 priedas</vt:lpstr>
      <vt:lpstr>Titulinis!Print_Area</vt:lpstr>
      <vt:lpstr>'1 priedas'!Print_Titles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Dalia Miglinienė</dc:creator>
  <cp:lastModifiedBy>Dalia Miglinienė</cp:lastModifiedBy>
  <cp:lastPrinted>2026-08-17T07:12:18Z</cp:lastPrinted>
  <dcterms:created xsi:type="dcterms:W3CDTF">2016-10-21T08:57:22Z</dcterms:created>
  <dcterms:modified xsi:type="dcterms:W3CDTF">2026-08-17T07:12:25Z</dcterms:modified>
</cp:coreProperties>
</file>