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d.migliniene\Documents\Ataskaitos\Finansams\Biudžeto vykdymo ataskaitos\2026\"/>
    </mc:Choice>
  </mc:AlternateContent>
  <xr:revisionPtr revIDLastSave="0" documentId="13_ncr:1_{4452535A-C33D-41F2-A41A-FCB59786F4F2}" xr6:coauthVersionLast="47" xr6:coauthVersionMax="47" xr10:uidLastSave="{00000000-0000-0000-0000-000000000000}"/>
  <bookViews>
    <workbookView xWindow="22932" yWindow="-108" windowWidth="30936" windowHeight="16776" xr2:uid="{00000000-000D-0000-FFFF-FFFF00000000}"/>
  </bookViews>
  <sheets>
    <sheet name="Titulinis" sheetId="2" r:id="rId1"/>
    <sheet name="1 priedas" sheetId="119" r:id="rId2"/>
    <sheet name="3 priedas" sheetId="120" r:id="rId3"/>
    <sheet name="4 priedas" sheetId="121" r:id="rId4"/>
  </sheets>
  <externalReferences>
    <externalReference r:id="rId5"/>
    <externalReference r:id="rId6"/>
    <externalReference r:id="rId7"/>
  </externalReferences>
  <definedNames>
    <definedName name="a">#REF!</definedName>
    <definedName name="AccessDatabase" hidden="1">"C:\Documents and Settings\tlk\Desktop\4AL.mdb"</definedName>
    <definedName name="adresas">#REF!</definedName>
    <definedName name="as">#REF!</definedName>
    <definedName name="BEx3O85IKWARA6NCJOLRBRJFMEWW" hidden="1">[1]Table!#REF!</definedName>
    <definedName name="BEx5MLQZM68YQSKARVWTTPINFQ2C" hidden="1">[1]Table!#REF!</definedName>
    <definedName name="BExERWCEBKQRYWRQLYJ4UCMMKTHG" hidden="1">[1]Table!#REF!</definedName>
    <definedName name="BExMBYPQDG9AYDQ5E8IECVFREPO6" hidden="1">[1]Table!#REF!</definedName>
    <definedName name="BExQ9ZLYHWABXAA9NJDW8ZS0UQ9P" hidden="1">[1]Table!#REF!</definedName>
    <definedName name="BExTUY9WNSJ91GV8CP0SKJTEIV82" hidden="1">[1]Table!#REF!</definedName>
    <definedName name="Button_1">"X4AL_III_ketv__AL__2__List"</definedName>
    <definedName name="d_1">#REF!</definedName>
    <definedName name="d_10">#REF!</definedName>
    <definedName name="d_11">#REF!</definedName>
    <definedName name="d_12">#REF!</definedName>
    <definedName name="d_13">#REF!</definedName>
    <definedName name="d_14">#REF!</definedName>
    <definedName name="d_15">#REF!</definedName>
    <definedName name="d_16">#REF!</definedName>
    <definedName name="d_17">#REF!</definedName>
    <definedName name="d_18">#REF!</definedName>
    <definedName name="d_19">#REF!</definedName>
    <definedName name="D_19a">#REF!</definedName>
    <definedName name="d_2">#REF!</definedName>
    <definedName name="d_20">#REF!</definedName>
    <definedName name="d_21">#REF!</definedName>
    <definedName name="d_22">#REF!</definedName>
    <definedName name="d_23">#REF!</definedName>
    <definedName name="d_24">#REF!</definedName>
    <definedName name="d_25">#REF!</definedName>
    <definedName name="d_26">#REF!</definedName>
    <definedName name="d_27">#REF!</definedName>
    <definedName name="d_28">#REF!</definedName>
    <definedName name="d_29">#REF!</definedName>
    <definedName name="D_2a">#REF!</definedName>
    <definedName name="d_3">#REF!</definedName>
    <definedName name="d_30">#REF!</definedName>
    <definedName name="d_31">#REF!</definedName>
    <definedName name="d_4">#REF!</definedName>
    <definedName name="d_5">#REF!</definedName>
    <definedName name="d_6">#REF!</definedName>
    <definedName name="d_7">#REF!</definedName>
    <definedName name="d_8">#REF!</definedName>
    <definedName name="d_9">#REF!</definedName>
    <definedName name="D_ą0">#REF!</definedName>
    <definedName name="FAgrupe">#REF!</definedName>
    <definedName name="howToChange">#REF!</definedName>
    <definedName name="howToCheck">#REF!</definedName>
    <definedName name="indres" hidden="1">[1]Table!#REF!</definedName>
    <definedName name="k">#REF!</definedName>
    <definedName name="kodas">#REF!</definedName>
    <definedName name="laikas">#REF!</definedName>
    <definedName name="LOLD">1</definedName>
    <definedName name="LOLD_Table">10</definedName>
    <definedName name="pavadinimas">#REF!</definedName>
    <definedName name="pobudis">#REF!</definedName>
    <definedName name="_xlnm.Print_Area" localSheetId="0">Titulinis!$A$1:$J$26</definedName>
    <definedName name="_xlnm.Print_Titles" localSheetId="1">'1 priedas'!$37:$39</definedName>
    <definedName name="_xlnm.Print_Titles" localSheetId="3">'4 priedas'!$20:$20</definedName>
    <definedName name="sada">#REF!</definedName>
    <definedName name="SAPBEXhrIndnt" hidden="1">"Wide"</definedName>
    <definedName name="SAPsysID" hidden="1">"708C5W7SBKP804JT78WJ0JNKI"</definedName>
    <definedName name="SAPwbID" hidden="1">"ARS"</definedName>
    <definedName name="sd" hidden="1">[1]Table!#REF!</definedName>
    <definedName name="Sritis">#REF!</definedName>
    <definedName name="Statusas">[2]Sheet1!$A$2:$A$6</definedName>
    <definedName name="t">[3]Vlist!$A$2:$A$12</definedName>
    <definedName name="Taip_Ne">#REF!</definedName>
    <definedName name="TOTALS">#REF!</definedName>
    <definedName name="V" hidden="1">[1]Table!#REF!</definedName>
    <definedName name="VAgrupe">#REF!</definedName>
    <definedName name="vieta">#REF!</definedName>
    <definedName name="x" hidden="1">[1]Table!#REF!</definedName>
    <definedName name="X4AL_III_ketv__AL__2__List">#REF!</definedName>
    <definedName name="Z_8707ECF5_6A2F_46BC_B748_FE9148E869DB_.wvu.PrintArea" localSheetId="0" hidden="1">Titulinis!$A$1:$E$31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21" l="1"/>
  <c r="A1" i="121"/>
  <c r="A2" i="120"/>
  <c r="A1" i="120"/>
  <c r="A2" i="119"/>
  <c r="A1" i="119"/>
</calcChain>
</file>

<file path=xl/sharedStrings.xml><?xml version="1.0" encoding="utf-8"?>
<sst xmlns="http://schemas.openxmlformats.org/spreadsheetml/2006/main" count="3198" uniqueCount="777">
  <si>
    <t>Alytaus miesto savivaldybės administracija, 188706935, Rotušės a. 4, LT-62504 Alytus</t>
  </si>
  <si>
    <t>(įstaigos pavadinimas, kodas Juridinių asmenų registre, adresas)</t>
  </si>
  <si>
    <t/>
  </si>
  <si>
    <t>ATASKAITA</t>
  </si>
  <si>
    <t>Nr.</t>
  </si>
  <si>
    <t>(data)</t>
  </si>
  <si>
    <t xml:space="preserve">     Kodas</t>
  </si>
  <si>
    <t>Ministerijos/Savivaldybės</t>
  </si>
  <si>
    <t>Departamento</t>
  </si>
  <si>
    <t>Įstaigos</t>
  </si>
  <si>
    <t>188706935</t>
  </si>
  <si>
    <t>Programos</t>
  </si>
  <si>
    <t>(eurais, ct)</t>
  </si>
  <si>
    <t>Eil. Nr.</t>
  </si>
  <si>
    <t>Gauti biudžeto asignavimai per ataskaitinį laikotarpį</t>
  </si>
  <si>
    <t>Panaudoti asignavimai</t>
  </si>
  <si>
    <t>1</t>
  </si>
  <si>
    <t>2</t>
  </si>
  <si>
    <t>3</t>
  </si>
  <si>
    <t>4</t>
  </si>
  <si>
    <t>5</t>
  </si>
  <si>
    <t>6</t>
  </si>
  <si>
    <t>7</t>
  </si>
  <si>
    <t>(parašas)</t>
  </si>
  <si>
    <t>BIUDŽETO VYKDYMO ATASKAITŲ RINKINYS</t>
  </si>
  <si>
    <t>Alytaus miesto savivaldybės administracija, kodas 188706935, adresas Rotušės a. 4, Alytus</t>
  </si>
  <si>
    <t>Pilka spalva parašytas tekstas paliktas tik aiškumo dėlei, ir yra nespausdinamas</t>
  </si>
  <si>
    <t>(įstaigos vadovo ar jo įgalioto asmens pareigų  pavadinimas)</t>
  </si>
  <si>
    <t>(vardas ir pavardė)</t>
  </si>
  <si>
    <t>BIUDŽETO IŠLAIDŲ SĄMATOS VYKDYMO</t>
  </si>
  <si>
    <t>(programos pavadinimas)</t>
  </si>
  <si>
    <t>Kodas</t>
  </si>
  <si>
    <t>Asignavimų planas, įskaitant patikslinimus</t>
  </si>
  <si>
    <t>Gauti asignavimai</t>
  </si>
  <si>
    <t>Išlaidų ekonominės klasifikacijos kodas</t>
  </si>
  <si>
    <t>Išlaidų pavadinimas</t>
  </si>
  <si>
    <t>metams</t>
  </si>
  <si>
    <t>ataskaitiniam laikotarpiui</t>
  </si>
  <si>
    <t>kartu su įskaitytu praėjusių metų lėšų likučiu</t>
  </si>
  <si>
    <t>IŠLAIDOS</t>
  </si>
  <si>
    <t>Darbo užmokestis</t>
  </si>
  <si>
    <t xml:space="preserve">Socialinio draudimo įmokos </t>
  </si>
  <si>
    <t>8</t>
  </si>
  <si>
    <t>11</t>
  </si>
  <si>
    <t>12</t>
  </si>
  <si>
    <t>14</t>
  </si>
  <si>
    <t>15</t>
  </si>
  <si>
    <t>16</t>
  </si>
  <si>
    <t>20</t>
  </si>
  <si>
    <t>30</t>
  </si>
  <si>
    <t xml:space="preserve">Socialinė parama (socialinės paramos pašalpos) </t>
  </si>
  <si>
    <t xml:space="preserve">Darbdavių socialinė parama </t>
  </si>
  <si>
    <t>Darbdavių socialinė parama pinigais</t>
  </si>
  <si>
    <t>Kitos išlaidos</t>
  </si>
  <si>
    <t>Materialiojo ir nematerialiojo turto įsigijimo išlaidos</t>
  </si>
  <si>
    <t xml:space="preserve">Darbo užmokestis ir socialinis draudimas </t>
  </si>
  <si>
    <t>17</t>
  </si>
  <si>
    <t>Palūkanos</t>
  </si>
  <si>
    <t>Asignavimų valdytojų sumokėtos palūkanos</t>
  </si>
  <si>
    <t>Subsidijos iš biudžeto lėšų</t>
  </si>
  <si>
    <t>Subsidijos gaminiams</t>
  </si>
  <si>
    <t>9</t>
  </si>
  <si>
    <t>ALYTAUS MIESTO SAVIVALDYBĖS ADMINISTRACIJA</t>
  </si>
  <si>
    <t xml:space="preserve">Darbo užmokestis pinigais </t>
  </si>
  <si>
    <t>Transporto išlaikymo  ir transporto paslaugų įsigijimo išlaidos</t>
  </si>
  <si>
    <t>Komandiruočių išlaidos</t>
  </si>
  <si>
    <t>Gyvenamųjų vietovių viešojo ūkio išlaidos</t>
  </si>
  <si>
    <t xml:space="preserve"> Materialiojo ir nematerialiojo turto nuomos išlaidos</t>
  </si>
  <si>
    <t>Kvalifikacijos kėlimo išlaidos</t>
  </si>
  <si>
    <t>Ekspertų ir konsultantų paslaugų įsigijimo išlaidos</t>
  </si>
  <si>
    <t>Komunalinių paslaugų įsigijimo išlaidos</t>
  </si>
  <si>
    <t>21</t>
  </si>
  <si>
    <t>Informacinių technologijų prekių ir paslaugų įsigijimo išlaidos</t>
  </si>
  <si>
    <t>22</t>
  </si>
  <si>
    <t>Reprezentacinės išlaidos</t>
  </si>
  <si>
    <t>Kitų prekių ir paslaugų įsigijimo išlaidos</t>
  </si>
  <si>
    <t xml:space="preserve">Subsidijos </t>
  </si>
  <si>
    <t xml:space="preserve">Socialinės išmokos (pašalpos) </t>
  </si>
  <si>
    <t xml:space="preserve">Socialinė parama pinigais </t>
  </si>
  <si>
    <t xml:space="preserve">Socialinė parama natūra </t>
  </si>
  <si>
    <t xml:space="preserve">Stipendijoms </t>
  </si>
  <si>
    <t xml:space="preserve"> MATERIALIOJO IR NEMATERIALIOJO TURTO ĮSIGIJIMO, FINANSINIO TURTO PADIDĖJIMO IR FINANSINIŲ ĮSIPAREIGOJIMŲ VYKDYMO IŠLAIDOS</t>
  </si>
  <si>
    <t>Ilgalaikio materialiojo turto kūrimo ir įsigijimo išlaidos</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</si>
  <si>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</si>
  <si>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</si>
  <si>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</si>
  <si>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</si>
  <si>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</si>
  <si>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</si>
  <si>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</si>
  <si>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Kito ilgalaikio materialiojo turto įsigijimo išlaidos</t>
  </si>
  <si>
    <t>Nematerialiojo turto kūrimo ir įsigijimo išlaidos</t>
  </si>
  <si>
    <t>Kompiuterinės programinės įrangos ir kompiuterinės programinės įrangos licencijų įsigijimo išlaidos</t>
  </si>
  <si>
    <t>Kito nematerialiojo turto įsigijimo išlaidos</t>
  </si>
  <si>
    <t xml:space="preserve">IŠ VISO </t>
  </si>
  <si>
    <t xml:space="preserve">Palūkanos </t>
  </si>
  <si>
    <t>Perkeltas įmokų likutis ataskaitinių metų pradžioje
(iždo sąskaita)</t>
  </si>
  <si>
    <t>Panaudoti asignavimai per ataskaitinį laikotarpį</t>
  </si>
  <si>
    <t>Negautas asignavimų likutis iš iždo (2+4-5)</t>
  </si>
  <si>
    <t>Nepanaudotas asignavimų likutis sąskaitoje, kasoje, mokėjimo kortelėse</t>
  </si>
  <si>
    <t>Bendras nepanaudotas asignavimų likutis ataskaitinio laikotarpio pabaigoje (7+8)</t>
  </si>
  <si>
    <t>1.1. Finansavimo šaltinis 31</t>
  </si>
  <si>
    <t>1.2. Finansavimo šaltinis 32</t>
  </si>
  <si>
    <t>1.3. Finansavimo šaltinis 361</t>
  </si>
  <si>
    <t>1.4. Finansavimo šaltinis 362</t>
  </si>
  <si>
    <t>Prekių ir paslaugų įsigijimo  išlaidos</t>
  </si>
  <si>
    <t>Ryšių įrangos ir ryšių paslaugų įsigijimo išlaidos</t>
  </si>
  <si>
    <t>Materialiojo turto paprastojo remonto prekių ir paslaugų įsigijimo išlaidos</t>
  </si>
  <si>
    <t>Faktinės įmokos į biudžetą per ataskaitinį laikotarpį</t>
  </si>
  <si>
    <t>Kompiuterinės techninės ir elektroninių ryšių įrangos įsigijimo išlaidos</t>
  </si>
  <si>
    <t xml:space="preserve">Savivaldybių sumokėtos palūkanos </t>
  </si>
  <si>
    <t>(eurai, ct)</t>
  </si>
  <si>
    <t>Finansavimo šaltinio kodas</t>
  </si>
  <si>
    <t>(finansinę apskaitą tvarkančio asmens, centralizuotos apskaitos įstaigos vadovo arba jo įgalioto asmens pareigų pavadinimas)</t>
  </si>
  <si>
    <t>Administracijos direktorius</t>
  </si>
  <si>
    <t>Gintaras Rakaitis</t>
  </si>
  <si>
    <t>Finansavimo šaltinio</t>
  </si>
  <si>
    <t>23</t>
  </si>
  <si>
    <t>Viešinimo išlaidos</t>
  </si>
  <si>
    <t xml:space="preserve">Biudžeto vykdymo ataskaitų rinkinių rengimo taisyklių
1 priedas   </t>
  </si>
  <si>
    <r>
      <rPr>
        <sz val="9"/>
        <color rgb="FF000000"/>
        <rFont val="Times New Roman"/>
        <family val="1"/>
        <charset val="186"/>
      </rPr>
      <t>Vals</t>
    </r>
    <r>
      <rPr>
        <sz val="9"/>
        <color rgb="FF000000"/>
        <rFont val="Times New Roman"/>
        <family val="1"/>
        <charset val="186"/>
      </rPr>
      <t>t</t>
    </r>
    <r>
      <rPr>
        <sz val="9"/>
        <color rgb="FF000000"/>
        <rFont val="Times New Roman"/>
        <family val="1"/>
        <charset val="186"/>
      </rPr>
      <t>ybės funkcijos</t>
    </r>
  </si>
  <si>
    <t>Kitos išlaidos turtui įsigyti</t>
  </si>
  <si>
    <t>Buhalterinės apskaitos skyriaus vedėjas</t>
  </si>
  <si>
    <t>Daivaras Radzevičius</t>
  </si>
  <si>
    <t>Biudžeto vykdymo ataskaitų rinkinių rengimo taisyklių
3 priedas</t>
  </si>
  <si>
    <t>Lietuvos Respublikos tam tikrų metų biudžeto  patvirtinimo įstatymu  patvirtintos įmokos metams</t>
  </si>
  <si>
    <t>Biudžetinių įstaigų  pajamos, kaip jos apibrėžiamos Lietuvos Respublikos biudžeto sandaros įstatymo 2 straipsnio  4 dalyje, iš viso, iš jų:</t>
  </si>
  <si>
    <t>Pastaba. Asignavimų valdytojai, finansuojami  iš Lietuvos Respublikos valstybės biudžeto, finansavimo šaltinius detaliai nurodo atskirose eilutėse, vadovaudamiesi Finansavimo šaltinių klasifikacija, patvirtinta Lietuvos Respublikos finansų ministro 2011 m. rugpjūčio 8 d. įsakymu Nr. 1K-265 „Dėl Lietuvos Respublikos valstybės biudžeto ir savivaldybių biudžetų sudarymo ir vykdymo taisyklių taikymo“.</t>
  </si>
  <si>
    <t>Medikamentų ir medicininių prekių bei paslaugų įsigijimo išlaidos</t>
  </si>
  <si>
    <t>Aprangos ir patalynės įsigijimo bei priežiūros išlaidos</t>
  </si>
  <si>
    <t xml:space="preserve">Palūkanos rezidentams, kitiems nei valdžios sektorius, (tik už tiesioginę skolą) </t>
  </si>
  <si>
    <t>Socialinė parama (socialinės paramos pašalpos ir šalpos išmokos) ir rentos</t>
  </si>
  <si>
    <t>Kitos einamosios išlaidos</t>
  </si>
  <si>
    <t xml:space="preserve">Kitos einamosios išlaidos kitiems tikslams </t>
  </si>
  <si>
    <t>Žaneta Stasionienė</t>
  </si>
  <si>
    <t>2026 M. BIRŽELIO 30 D. PASIBAIGUSIO ATASKAITINIO LAIKOTARPIO</t>
  </si>
  <si>
    <t>2026 m. birželio 30 d. pasibaigusio ataskaitinio laikotarpio BIUDŽETO VYKDYMO ATASKAITŲ RINKINYS</t>
  </si>
  <si>
    <t>(Biudžeto išlaidų sąmatos vykdymo 2026 m. birželio 30 d. ataskaitos forma Nr. 2)</t>
  </si>
  <si>
    <t>2026 M. BIRŽELIO 30 D.</t>
  </si>
  <si>
    <t>pusmečio</t>
  </si>
  <si>
    <t>(I ketvirčio, pusmečio, 9 mėnesių, metinė)</t>
  </si>
  <si>
    <t>2026 m. liepos 10 d.</t>
  </si>
  <si>
    <t>SUVESTINĖ</t>
  </si>
  <si>
    <t>24</t>
  </si>
  <si>
    <t>Teisinių paslaugų įsigijimo išlaidos</t>
  </si>
  <si>
    <t>Biologinio turto ir žemės gelmių  išteklių įsigijimo išlaidos</t>
  </si>
  <si>
    <t>Miškų, vaismedžių ir kitų augalų įsigijimo išlaidos</t>
  </si>
  <si>
    <t>Statybos skyriaus vedėja, pavaduojanti administracijos direktorių</t>
  </si>
  <si>
    <t>I ketvirčio, pusmečio, 9 mėnesių, metų informacijos apie biudžetinių įstaigų pajamas pagal 2026 m. birželio 30 d. duomenis forma Nr. 1)</t>
  </si>
  <si>
    <t>INFORMACIJA APIE BIUDŽETINIŲ ĮSTAIGŲ PAJAMAS PAGAL 2026 M. BIRŽELIO 30 D. DUOMENIS</t>
  </si>
  <si>
    <t>(pusmečio)</t>
  </si>
  <si>
    <t>2026 m. liepos      d.</t>
  </si>
  <si>
    <r>
      <rPr>
        <sz val="8"/>
        <color rgb="FF000000"/>
        <rFont val="Times New Roman"/>
        <family val="1"/>
        <charset val="186"/>
      </rPr>
      <t xml:space="preserve">Biudžeto vykdymo ataskaitų rinkinių rengimo taisyklių 
</t>
    </r>
    <r>
      <rPr>
        <sz val="8"/>
        <color rgb="FF000000"/>
        <rFont val="Times New Roman"/>
        <family val="1"/>
        <charset val="186"/>
      </rPr>
      <t>4 priedas</t>
    </r>
  </si>
  <si>
    <t>(Informacijos apie asignavimų nepanaudojimo priežastis pagal 2026 m. birželio 30 d. pusmečio, metų duomenis forma Nr. 3)</t>
  </si>
  <si>
    <t>INFORMACIJA APIE ASIGNAVIMŲ NEPANAUDOJIMO PRIEŽASTIS</t>
  </si>
  <si>
    <t>PAGAL 2026 M. BIRŽELIO 30 D. DUOMENIS</t>
  </si>
  <si>
    <t>PUSMETINĖ</t>
  </si>
  <si>
    <t>(pusmečio, metų)</t>
  </si>
  <si>
    <t>vd</t>
  </si>
  <si>
    <t>1 lentelė (tūkst. eurų)</t>
  </si>
  <si>
    <t>Programos kodas</t>
  </si>
  <si>
    <t>Programos pavadinimas</t>
  </si>
  <si>
    <t xml:space="preserve">Planas su leistinais patikslinimais </t>
  </si>
  <si>
    <t>Vykdymas</t>
  </si>
  <si>
    <t>Patikslinto plano vykdymas, proc.</t>
  </si>
  <si>
    <t>Nuokrypis</t>
  </si>
  <si>
    <t>Nuokrypio sumos detalizavimas</t>
  </si>
  <si>
    <t>Asignavimų nepanaudojimo priežasčių grupės Nr.</t>
  </si>
  <si>
    <t>Asignavimų nepanaudojimo priežasčių detalus paaiškinimas, išskiriant pažangos lėšų nepanaudojimo priežastis</t>
  </si>
  <si>
    <t>6=5/4*100</t>
  </si>
  <si>
    <t>7=5-4</t>
  </si>
  <si>
    <t>10</t>
  </si>
  <si>
    <t>31.1.1.02.</t>
  </si>
  <si>
    <t>Gatvių apšvietimo modernizavimas</t>
  </si>
  <si>
    <t>15101</t>
  </si>
  <si>
    <t>Iš viso pagal programą:</t>
  </si>
  <si>
    <t>31.1.1.03.</t>
  </si>
  <si>
    <t>Alytaus miesto daugiabučių gyvenamųjų namų modernizavimo ir jų aplinkos pritaikymo šiandienos poreikiams skatinimas</t>
  </si>
  <si>
    <t>1591</t>
  </si>
  <si>
    <t>2.8.</t>
  </si>
  <si>
    <t>31.1.1.18.</t>
  </si>
  <si>
    <t>Atsinaujinančių energijos išteklių (saulės) panaudojimo Alytaus medicininės reabilitacijos ir sporto centre projekto įgyvendinimas</t>
  </si>
  <si>
    <t>1481</t>
  </si>
  <si>
    <t>Gautas avansas 5 metams Saulės elektrinės priežiūrai</t>
  </si>
  <si>
    <t>31.1.1.21.</t>
  </si>
  <si>
    <t>Efektyvaus šildymo planavimo Baltijos jūros regiono savivaldybėse („PlanHeat“) projekto įgyvendinimas</t>
  </si>
  <si>
    <t>1.2.</t>
  </si>
  <si>
    <t>Dėl apskaičiuoto darbo užmokesčio ir atostoginių išmokėjimo kitą mėnesį, nei buvo suplanuota</t>
  </si>
  <si>
    <t>2.4.</t>
  </si>
  <si>
    <t>Mažesnės, nei planuota sąskaitos</t>
  </si>
  <si>
    <t>151071</t>
  </si>
  <si>
    <t>Užsitęsusios pirkimų procedūros</t>
  </si>
  <si>
    <t>31.1.2.01.</t>
  </si>
  <si>
    <t>Taršos poveikio aplinkai mažinimas ir stebėsena</t>
  </si>
  <si>
    <t>Apmokama už pateiktas sąskaitas vieningo klientų aptarnavimo centro „Mano Alytus“ sukūrimui ir atliekų (žaliųjų atliekų ir gyvūnų ekskrementų) surinktų pagal pasirašytas sutartis su miestą tvarkančiomis įmonėmis</t>
  </si>
  <si>
    <t>15103</t>
  </si>
  <si>
    <t>Apmokama pagal UAB Alytaus regiono atliekų tvarkymo centro pateiktas sąskaitas</t>
  </si>
  <si>
    <t>15933</t>
  </si>
  <si>
    <t>31.1.2.02.</t>
  </si>
  <si>
    <t>Kraujasiurbių upinių mašalų populiacijos pokyčių stebėjimo ir populiacijos reguliavimo projekto įgyvendinimas (Druskininkų savivaldybė)</t>
  </si>
  <si>
    <t>31.1.2.05.</t>
  </si>
  <si>
    <t>Aplinkos kokybės gerinimas ir visuomenės aplinkosauginis švietimas, įgyvendinant Aplinkos apsaugos rėmimo specialiąją programą</t>
  </si>
  <si>
    <t>1.3</t>
  </si>
  <si>
    <t>Želdynų ir želdinių apsaugos, priežiūros ir tvarkymo komisijos nariams atlygis mokamas pagal faktiškai dirbtą laiką komisijos darbe</t>
  </si>
  <si>
    <t>151021</t>
  </si>
  <si>
    <t>Paslaugos vykdomos, apmokama už faktiškai atliktus darbus pagal pateiktas sąskaitas faktūras</t>
  </si>
  <si>
    <t>15921</t>
  </si>
  <si>
    <t>32</t>
  </si>
  <si>
    <t>362</t>
  </si>
  <si>
    <t>31.1.2.08.</t>
  </si>
  <si>
    <t>Gatvių ir viešųjų erdvių apšvietimo tinklų priežiūra</t>
  </si>
  <si>
    <t>31.1.2.09.</t>
  </si>
  <si>
    <t xml:space="preserve"> Žaliosios infrastruktūros elementų planavimas ir reguliavimas</t>
  </si>
  <si>
    <t>31.1.2.10.</t>
  </si>
  <si>
    <t>Gatvių ir viešųjų erdvių tvarkymas ir priežiūra</t>
  </si>
  <si>
    <t>31.1.2.13.</t>
  </si>
  <si>
    <t>Viešojo transporto paslaugų valdymo technologijų modernizavimas</t>
  </si>
  <si>
    <t>1302</t>
  </si>
  <si>
    <t>2.5.</t>
  </si>
  <si>
    <t>Užsitęsę vykdomi darbai, jų dokumentacijos tvarkymas</t>
  </si>
  <si>
    <t>31.1.2.14.</t>
  </si>
  <si>
    <t>Viešojo transporto infrastruktūros modernizavimas</t>
  </si>
  <si>
    <t>31.1.2.15.</t>
  </si>
  <si>
    <t>Žaliosios infrastruktūros gerinimo pasienio regiono miestuose projekto įgyvendinimas</t>
  </si>
  <si>
    <t>Projektas baigtas. Vykdomas projekto vertinimas</t>
  </si>
  <si>
    <t>14404</t>
  </si>
  <si>
    <t>31.1.2.16.</t>
  </si>
  <si>
    <t>Projekto „Žaliasis bendradarbiavimas“ įgyvendinimas</t>
  </si>
  <si>
    <t>31.1.2.17.</t>
  </si>
  <si>
    <t>Projekto „Vieninga elektroninio bilieto ir keleivių informavimo sistema Alytaus regiono savivaldybėse“ įgyvendinimas</t>
  </si>
  <si>
    <t>31.1.2.18.</t>
  </si>
  <si>
    <t>Projekto „Nulinės emisijos miestai (angl. Net Zero Cities)“ įgyvendinimas</t>
  </si>
  <si>
    <t>2.3.</t>
  </si>
  <si>
    <t>Lėšos gaunamos iš Europos Komisijos neturi būti tvirtinamos biudžete</t>
  </si>
  <si>
    <t>Projekto veiklos persikėlė į vėlesnius laikotarpius</t>
  </si>
  <si>
    <t>31.1.2.19.</t>
  </si>
  <si>
    <t>„Alytaus regiono prisitaikymas prie klimato kaitos (Alytus Region Climate Adaptation)“ projekto įgyvendinimas</t>
  </si>
  <si>
    <t>31.2.1.03.</t>
  </si>
  <si>
    <t>Viešojo transporto sistemos vystymas (prieinamumo ir pasiekiamumo didinimas)</t>
  </si>
  <si>
    <t>Paslaugos vykdomos, apmokama už faktiškai atliktus darbus pagal pateiktas sąskaitas faktūras. Dėl indeksacijos padidėjusių įkainių, esant analogiškai sumažintai ridai išlaidos paslaugai teikti padidės</t>
  </si>
  <si>
    <t>31.2.1.05.</t>
  </si>
  <si>
    <t>Susisiekimo infrastruktūros plėtra ir modernizavimas</t>
  </si>
  <si>
    <t>1483</t>
  </si>
  <si>
    <t>Dėl darbo projekto koregavimo, neužbaigti Merkinės g. rek. darbai. Aut. stovėjimo aikštelės prie Naujosios g. 74 įreng. sut. pasirašyta 06 mėn. Pagal CPO sut. sulaikomos mokėjimo lėšos. Ein. mėnesio aktai apmokami kitą mėn.</t>
  </si>
  <si>
    <t>14904</t>
  </si>
  <si>
    <t>Negautos lėšos iš KPPP už 06 mėn. Atlikus žvalgomuosius A. Juozapavičiaus g. archeologinius tyrinėjimus, paaiškėjo, kad reikalingi detalūs tyrinėjimai, dėl ko pasislinko pagal grafiką planuoti kap. remonto darbai. Dėl medžiagų tiekimo, vėliau pradėti Kauno g. rek. II etapo lietaus nuotekų tinklų įrengimo darbai</t>
  </si>
  <si>
    <t>31.2.1.06.</t>
  </si>
  <si>
    <t>Infrastruktūros objektų, kuriuos iš dalies finansuoja fiziniai ar juridiniai asmenys, modernizavimas ir plėtra</t>
  </si>
  <si>
    <t>Dalinio finansavimo sutartys pasirašytos tik birželio mėn.</t>
  </si>
  <si>
    <t>31.2.1.07.</t>
  </si>
  <si>
    <t>Viešųjų erdvių standarto, vizijų sukūrimas</t>
  </si>
  <si>
    <t>31.2.1.09.</t>
  </si>
  <si>
    <t>Saugaus eismo priemonių diegimas</t>
  </si>
  <si>
    <t>Naujai įrengtų eismo saugumo priemonių nebuvo. Eismo saugumo komisijai prėmus sprendimą lėšos gali būti naudojamos</t>
  </si>
  <si>
    <t>31.2.1.10.</t>
  </si>
  <si>
    <t>Darnaus judumo priemonių diegimas Alytaus mieste (II etapas)</t>
  </si>
  <si>
    <t>Pateiktas mokėjimo prašymas CPVA -vyksta išlaidų vertinimas ir patikra</t>
  </si>
  <si>
    <t>dėl apskaičiuoto darbo užmokesčio ir atostoginių išmokėjimo kitą mėnesį, nei buvo suplanuota</t>
  </si>
  <si>
    <t>31.2.1.11.</t>
  </si>
  <si>
    <t>Alytaus dviračių ir pėsčiųjų takų plėtra</t>
  </si>
  <si>
    <t>Sulaikyta 5 proc. suma nuo mokamos sumos</t>
  </si>
  <si>
    <t>153</t>
  </si>
  <si>
    <t>Likučio lėšos suplanuotos I ketv.</t>
  </si>
  <si>
    <t>31.2.1.12.</t>
  </si>
  <si>
    <t xml:space="preserve">Pirmojo Alytaus pramonės zonos infrastruktūros plėtra ir pritaikymas pakitusiems verslo poreikiams </t>
  </si>
  <si>
    <t>Pateiktas mokėjimo prašymas avansui gauti</t>
  </si>
  <si>
    <t>2.6.</t>
  </si>
  <si>
    <t>užsitęsę rangos darbai dėl oro sąlygų</t>
  </si>
  <si>
    <t>31.2.1.13.</t>
  </si>
  <si>
    <t>Alytaus Vidzgirio mikrorajono viešųjų erdvių humanizavimas</t>
  </si>
  <si>
    <t>Dėl rangovo kaltės nevykdomi darbai</t>
  </si>
  <si>
    <t>13091</t>
  </si>
  <si>
    <t>Gautos ES likučio lėšos projekto veiklos vykdyti. Dėl rangovo kaltės nevykdomi darbai</t>
  </si>
  <si>
    <t>31.2.1.14.</t>
  </si>
  <si>
    <t>Alytaus Sveikatos tako teritorijos ir prieigų (Kepyklos g.) atgaivinimas</t>
  </si>
  <si>
    <t>Dėl apvalinimų</t>
  </si>
  <si>
    <t>gauta sąskaitų suma mažesmė nei planuota</t>
  </si>
  <si>
    <t>31.2.1.15.</t>
  </si>
  <si>
    <t>Subalansuotos darnaus judumo sistemos plėtra</t>
  </si>
  <si>
    <t>Bus teikiamas Avansinis MP  III ketv.</t>
  </si>
  <si>
    <t>Užsitęsę projektavimo darbai</t>
  </si>
  <si>
    <t>31.2.2.01.</t>
  </si>
  <si>
    <t>Nuoseklus ir strategiškas urbanistinis planavimas ir nenaudojamų teritorijų vystymas</t>
  </si>
  <si>
    <t>14224</t>
  </si>
  <si>
    <t>Užsitęsusios viešųjų pirkimų ir susijusios teisinės ir administracinės procedūros</t>
  </si>
  <si>
    <t>31.2.2.02.</t>
  </si>
  <si>
    <t>Miesto urbanistinės ir architektūrinės kokybės gerinimas</t>
  </si>
  <si>
    <t>2.2.</t>
  </si>
  <si>
    <t>Mažesnis, nei planuota, pirkimų poreikis</t>
  </si>
  <si>
    <t>31.2.2.04.</t>
  </si>
  <si>
    <t>Švietimo įstaigų ugdymo aplinkos modernizavimas, priežiūra ir plėtra</t>
  </si>
  <si>
    <t xml:space="preserve">Senamiesčio prad. Mok. sporto salės apšiltinimo darbų sut. pasirašyta 054.27. Putinų gimn. langų keitimo darbai vykdomi pagal remonto darbų su UAB ALTU, užsakymas pateiktas 05 mėn. </t>
  </si>
  <si>
    <t>31.2.2.09.</t>
  </si>
  <si>
    <t>Viešųjų pastatų ir statinių modernizavimas</t>
  </si>
  <si>
    <t>Vėluoja savivaldybės administracijos pastato remonto darbai (rangovas UAB WINDOWSA). Dainavos kino teatro fasado ir stogo remonto darbų sutartis pasirašyta 05.13</t>
  </si>
  <si>
    <t>Lėšos tarybos sprendimu skirtos tik birželio mėn. Apmokėjimas liepos mėn.</t>
  </si>
  <si>
    <t>31.2.2.11.</t>
  </si>
  <si>
    <t>Viešosios infrastruktūros, skirtos fiziniam aktyvumui ir laisvalaikiui, vystymas ir priežiūra</t>
  </si>
  <si>
    <t xml:space="preserve">Dėl detaliojo plano keitimo, vaikų žaidimo ir sporto aikštelės projektavimo darbai užbaigti tik birželio mėn. </t>
  </si>
  <si>
    <t>31.2.2.19.</t>
  </si>
  <si>
    <t>Alytaus miesto centrinės dalies viešosios infrastruktūros funkcionalumo didinimas</t>
  </si>
  <si>
    <t>Gautos ES likučio lėšos projekto veiklos vykdyti</t>
  </si>
  <si>
    <t>užsitęsę vykdomi darbai, jų dokumentacijos tvarkymas</t>
  </si>
  <si>
    <t>31.2.2.20.</t>
  </si>
  <si>
    <t>Alytaus miesto socialinio būsto plėtra</t>
  </si>
  <si>
    <t>Rangos sąskaitos apmokamos iš kitų finansavimo šaltinių. Pateiktas mokėjimo prašymas</t>
  </si>
  <si>
    <t>Gautos ES likučio lėšos projekto veiklos vykdyti. Užsitęsę vykdomi darbai, jų dokumentacijos tvarkymas</t>
  </si>
  <si>
    <t>Užsitęsę vykdomi darbai, jų dokumentacijos tvarkyma</t>
  </si>
  <si>
    <t>15931</t>
  </si>
  <si>
    <t>Gautų sąskaitų suma mažesnės nei buvo planuota</t>
  </si>
  <si>
    <t>361</t>
  </si>
  <si>
    <t>31.2.2.21.</t>
  </si>
  <si>
    <t xml:space="preserve">Alytaus miesto bendrojo ugdymo mokyklų paslaugų prieinamumo didinimas </t>
  </si>
  <si>
    <t>Bus gautas finansavimas, po  mokėjimo prašymo pateikimo vėlesniam periode</t>
  </si>
  <si>
    <t xml:space="preserve">Gautos ES lėšos naudojamos projekto veikloms vykdyti, įskaitant ir darbo užmokestį. Užsitęsę vykdomi darbai, jų dokumentacijos tvarkymas. </t>
  </si>
  <si>
    <t>31.2.2.22.</t>
  </si>
  <si>
    <t>VšĮ Alytaus sporto ir rekreacijos centro teikiamų paslaugų plėtra</t>
  </si>
  <si>
    <t xml:space="preserve"> Užsitęsę vykdomi darbai, jų dokumentacijos tvarkymas</t>
  </si>
  <si>
    <t>31.2.2.23.</t>
  </si>
  <si>
    <t>Alytaus Jaunimo parko ir aplinkinės teritorijos atgaivinimas</t>
  </si>
  <si>
    <t xml:space="preserve">Gautos ES lėšos naudojamos projekto veikloms vykdyti, įskaitant ir darbo užmokestį.  </t>
  </si>
  <si>
    <t>31.2.2.24.</t>
  </si>
  <si>
    <t>Ikimokyklinio ugdymo sąlygų gerinimas ir prieinamumo didinimas</t>
  </si>
  <si>
    <t>31.2.2.25.</t>
  </si>
  <si>
    <t>Įgyvendinti savivaldybės infrastruktūros plėtros rėmimo programą prioritetinėje teritorijoje</t>
  </si>
  <si>
    <t>Nebuvo prašymų</t>
  </si>
  <si>
    <t>31.2.2.26.</t>
  </si>
  <si>
    <t>Įgyvendinti savivaldybės infrastruktūros plėtros rėmimo programą neprioritetinėje teritorijoje</t>
  </si>
  <si>
    <t>31.2.2.27.</t>
  </si>
  <si>
    <t>Nemuno pakrantės teritorijos funkcionalumo didinimas</t>
  </si>
  <si>
    <t>Pateiktas mokėjimo prašymas ES lėšoms gauti. Vyksta išlaidų vertinimas</t>
  </si>
  <si>
    <t>31.2.2.28.</t>
  </si>
  <si>
    <t>Alytaus miesto savivaldybės sveikatos centro infrastruktūros modernizavimas</t>
  </si>
  <si>
    <t>Gautos ES lėšų avanso likutis projekto veikloms vykdyti</t>
  </si>
  <si>
    <t>31.2.2.30.</t>
  </si>
  <si>
    <t>Alytaus miesto apsaugoto būsto ir socialinių dirbtuvių paslaugų infrastruktūros plėtra</t>
  </si>
  <si>
    <t>Užsitęsę vykdomi darbai (soc.būstų pirkimas)</t>
  </si>
  <si>
    <t>31.2.2.34.</t>
  </si>
  <si>
    <t>Naujo Alytaus miesto poliklinikos pastato statybos projekto įgyvendinimas</t>
  </si>
  <si>
    <t>31.2.2.35.</t>
  </si>
  <si>
    <t>Alytaus kultūros centro pritaikymo įvairių grupių poreikiams projekto įgyvendinimas</t>
  </si>
  <si>
    <t>Užsitęsusios viešųjų pirkimų procedūros</t>
  </si>
  <si>
    <t>32.1.1.03.</t>
  </si>
  <si>
    <t>Visuomenės sveikatos rėmimo specialiosios programos priemonių įgyvendinimas</t>
  </si>
  <si>
    <t>151022</t>
  </si>
  <si>
    <t>Visuomenės sveikatos rėmimo specialiosios programos priemonių asignavimai panaudoti pagal projektų sąmatas</t>
  </si>
  <si>
    <t>15922</t>
  </si>
  <si>
    <t>32.1.1.08.</t>
  </si>
  <si>
    <t>Kokybiškų asmens sveikatos priežiūros, sveikatinimo ir švietėjiškų paslaugų plėtojimas</t>
  </si>
  <si>
    <t>Dėl mažesnių negu planuota pirkimų kainų</t>
  </si>
  <si>
    <t xml:space="preserve">Paslaugų pirkimai planuojami III ketv. </t>
  </si>
  <si>
    <t>32.1.1.09.</t>
  </si>
  <si>
    <t>Asmens sveikatos priežiūros įstaigų teikiamų paslaugų kokybės ir prieinamumo gerinimas</t>
  </si>
  <si>
    <t>Buvo tenkinti visi asmens sveikatos priežiūros įstaigų prašymai finansuoti gydytojus ir rezidentus</t>
  </si>
  <si>
    <t>Pavaldžios ASPĮ vykdo medicininės įrangos pirkimus. Juos įvykdžius bus kompensuotos lėšos.</t>
  </si>
  <si>
    <t>32.1.1.12.</t>
  </si>
  <si>
    <t>Asmens sveikatos priežiūros kokybės užtikrinimas</t>
  </si>
  <si>
    <t>14222</t>
  </si>
  <si>
    <t>32.1.1.13.</t>
  </si>
  <si>
    <t>Visuomenės sveikatos gerinimas</t>
  </si>
  <si>
    <t xml:space="preserve">Dėl užsitęsusių pirkimo procedūrų veiklos buvo pradėtos vykdyti vėliau, nei planuota. </t>
  </si>
  <si>
    <t>32.1.1.14.</t>
  </si>
  <si>
    <t>Sveikatos stiprinimo programų tėvams „Neįtikėtini metai“ ir/ar „Augame žaisdami“ organizavimo projekto įgyvendinimas</t>
  </si>
  <si>
    <t>Klaida, lėšos skirtos buvo 32.1.1.16 priemonei, bus patikslinta.</t>
  </si>
  <si>
    <t>32.1.1.16.</t>
  </si>
  <si>
    <t>Alytaus miesto savivaldybės sveikatos centro veiklos modelio diegimo projekto įgyvendinimas</t>
  </si>
  <si>
    <t>Lėšų panaudojimas vėluoja, nes projekto partneris pirkimų procedūras pradėjo vėliau, nei buvo planuota, todėl nusikėlė sutarčių sudarymo ir išlaidų patyrimo terminai</t>
  </si>
  <si>
    <t>32.1.1.17.</t>
  </si>
  <si>
    <t>Sveikatos priežiūros specialistų rengimo, pritraukimo Alytaus mieste projekto įgyvendinimas</t>
  </si>
  <si>
    <t>Suplanuotos DU išlaidos nepanaudotos, kadangi DU buvo mokamas tik vienam darbo grupės nariui.  Dalį ataskaitinio laikotarpio, projekto partneriai  vykdė sutarčių pasirašymo procedūras.</t>
  </si>
  <si>
    <t>Dalį ataskaitinio laikotarpio, projekto partneriai  vykdė sutarčių pasirašymo procedūras</t>
  </si>
  <si>
    <t>32.1.2.01.</t>
  </si>
  <si>
    <t xml:space="preserve">Socialinės reabilitacijos paslaugų asmenims su negalia bendruomenėje teikimas ir materialinio nepritekliaus mažinimo programos koordinavimas </t>
  </si>
  <si>
    <t xml:space="preserve">Skiriamos lėšos priklauso nuo to, kiek asmenų kreipėsi dėl paramos, todėl sudėtinga planuoti. Jos pervedamos vėliau, todėl nespėjama išleisti. </t>
  </si>
  <si>
    <t>14740</t>
  </si>
  <si>
    <t>Lėšos skiriamos pagal akredituotas vietas, kurios nebuvo pilnai užimtos</t>
  </si>
  <si>
    <t>32.1.2.02.</t>
  </si>
  <si>
    <t>Būsto pritaikymas asmenims su negalia</t>
  </si>
  <si>
    <t>14741</t>
  </si>
  <si>
    <t>Nepanaudota, nes iki galo neužbaigti darbai</t>
  </si>
  <si>
    <t>32.1.2.04.</t>
  </si>
  <si>
    <t>Ilgalaikės, dienos socialinės globos ir laikino atokvėpio paslaugų asmenims su negalia teikimas</t>
  </si>
  <si>
    <t>14219</t>
  </si>
  <si>
    <t xml:space="preserve">Lėšos ketvirčiams paskirstomos ministro įsakymu. Skirtos lėšos bus panaudotos 3 ketv. </t>
  </si>
  <si>
    <t>14761</t>
  </si>
  <si>
    <t>Mažesnis, nei planuota, paslaugų poreikis ir faktinės išlaidos teikiant laikino atokvėpio paslaugas</t>
  </si>
  <si>
    <t>Paslaugų poreikis išlieka didelis, tačiau šiuo metu nėra galimybių jų suteikti visiems laukiantiems asmenims. Laukiančiųjų eilė nuolat ilgėja. Lėšas planuojama panaudoti 3 ketvirtį</t>
  </si>
  <si>
    <t>32.1.2.05.</t>
  </si>
  <si>
    <t>Maitinimo,transporto, laidojimo ir kitų socialinių paslaugų teikimas</t>
  </si>
  <si>
    <t>Reikia lėšų rezervo dėl krizinių situacijų. Planuota suteikti daugiau transpoto paslaugų, planuota daugiau lėšų vienišų asmenų laidojimui (buvo mažesnis poreikis)</t>
  </si>
  <si>
    <t>32.1.3.01.</t>
  </si>
  <si>
    <t>Socialinių pašalpų mokėjimas nepasiturintiems asmenims</t>
  </si>
  <si>
    <t>14753</t>
  </si>
  <si>
    <t>tsižvelgus į augantį pašalpų gavėjų skaičių, taip pat dėl soc. pašalpų mokėjimo ukrainiečiams (vals.dotacijos pasiekia tik patvirtinus tarybai), laikomas lėšų rezervas, laiku vykdyti pašalpų mokėjimus</t>
  </si>
  <si>
    <t>32.1.3.02.</t>
  </si>
  <si>
    <t>Vienkartinių, tikslinių, sąlyginių ir periodinių pašalpų nepasiturintiems asmenims teikimas</t>
  </si>
  <si>
    <t>Priimtas toks prašymų skaičius. Iš priemonės mokamos vienkartinės išmokos grįžusiems iš įkalinimo įstaigos, kurios turi būti išmokamos per 24 val., todėl paliktas lėšų rezervas</t>
  </si>
  <si>
    <t>32.1.3.03.</t>
  </si>
  <si>
    <t>Kompensacijų už šildymą, karštą ir geriamąjį vandenį nepasiturintiems asmenims mokėjimas</t>
  </si>
  <si>
    <t>Buvo gautos papildomos lėšus už ukrainiečius, dėl to liko lėšų, jas panaudosime 3-4 ketv.</t>
  </si>
  <si>
    <t>32.1.3.04.</t>
  </si>
  <si>
    <t>Paramos mirties atveju teikimas</t>
  </si>
  <si>
    <t>14212</t>
  </si>
  <si>
    <t>Būtina turėti rezervą</t>
  </si>
  <si>
    <t>32.1.3.05.</t>
  </si>
  <si>
    <t>Išmokų, tikslinių ir kitų kompensacijų mokėjimas</t>
  </si>
  <si>
    <t>Dėl mažesnio, nei planuota kompensacijų gavėjų skaičiaus (keleivių skaičiaus), lėšos bus perkeltos į vėlesnius laikotarpius, II-ą pusmetį</t>
  </si>
  <si>
    <t>32.1.3.06.</t>
  </si>
  <si>
    <t>Išmokų vaikams mokėjimas</t>
  </si>
  <si>
    <t>Kreipėsi toks skaičius paramos gavėjų</t>
  </si>
  <si>
    <t>32.1.3.07.</t>
  </si>
  <si>
    <t>Socialinės paramos mokiniams teikimas</t>
  </si>
  <si>
    <t>14218</t>
  </si>
  <si>
    <t>32.1.3.08.</t>
  </si>
  <si>
    <t>Nemokamas mokinių maitinimas VšĮ Alytaus šv. Benedikto gimnazijoje</t>
  </si>
  <si>
    <t>Dėl mažesnio negu buvo planuota nemokamai maitinamų mokinių skaičiaus</t>
  </si>
  <si>
    <t>32.1.3.09.</t>
  </si>
  <si>
    <t>Alytaus profesinio rengimo centro mokinių važiavimo išlaidų kompensavimas</t>
  </si>
  <si>
    <t xml:space="preserve"> poreikis buvo mažesnis nei planuota. Nepanaudotos lėšos bus naudojamos pagal poreikį antrąjį pusmetį</t>
  </si>
  <si>
    <t>32.1.3.10.</t>
  </si>
  <si>
    <t>Socialinės paramos (kompensacijų, socialinių ir kitų išmokų) ir socialinių paslaugų administravimas</t>
  </si>
  <si>
    <t>Panaudojama ne didesnė lėšų suma negu nustatytas administruoti skiriamų lėšų procento dydis nuo panaudotų lėšų (liko išmokoms nep. lėšų)</t>
  </si>
  <si>
    <t>14221</t>
  </si>
  <si>
    <t>14724</t>
  </si>
  <si>
    <t>14739</t>
  </si>
  <si>
    <t>Panaudotos beveik visos skirtos lėšos</t>
  </si>
  <si>
    <t>32.1.3.12.</t>
  </si>
  <si>
    <t>Gyvenamojo būsto tikslinėms grupėms užtikrinimas</t>
  </si>
  <si>
    <t>14752</t>
  </si>
  <si>
    <t>Paskelbus apie būsto nuomą iš fizinių ir juridinių asmenų neatsirado daugiau norinčių nuomoti butus</t>
  </si>
  <si>
    <t>Valstybė dar nėra paskelbusi prašymų teikimo dėl paramos</t>
  </si>
  <si>
    <t>Per maža suma būsto pirkimui, esant poreikiui bus prisidėta prie būsto statybos</t>
  </si>
  <si>
    <t>32.1.3.13.</t>
  </si>
  <si>
    <t>Būsto nuomos ar išperkamosios būsto nuomos mokesčių dalies kompensacijų mokėjimas ir administravimas</t>
  </si>
  <si>
    <t>Lėšos naudojamos pagal poreikį</t>
  </si>
  <si>
    <t>14750</t>
  </si>
  <si>
    <t>32.1.3.14.</t>
  </si>
  <si>
    <t>Kokybiškų socialinių paslaugų plėtra, sąlygų sudarymas soc.riziką patyrusiam asmeniui (šeimai) spręsti savo soc.problemas VšĮ Alytaus miesto socialinių paslaugų centre</t>
  </si>
  <si>
    <t>Netikslus planavimas. Sudarant sąmatą neįvertinta, kad I ketvirtį išmokamas darbo užmokestis  ne už 3 mėn., o tik 2 mėn. Lėšos bus reikalingos IV ketv.</t>
  </si>
  <si>
    <t>1.1.</t>
  </si>
  <si>
    <t>Personalo kaita ir ilgalaikis nedarbingumas. Iš nepanaudotų lėšų atsisakome 14 tūkst. Eur. Likusi lėšų dalis bus reikalinga IV ketv.</t>
  </si>
  <si>
    <t>Netikslus planavimas. Sudarant sąmatą neįvertinta, kad I ketv.išmokamas DU  ne už 3, o tik 2 mėn. Lėšos bus reikalingos IV ketv. DU. Personalo kaita ir ilg. nedarbingumas</t>
  </si>
  <si>
    <t>32.1.3.15.</t>
  </si>
  <si>
    <t xml:space="preserve">Asmeninės pagalbos asmenims su negalia teikimas </t>
  </si>
  <si>
    <t>Planuota suteikti pagalbą daugiau asmenų (atsisakė paslaugų, mirė ir t.t.)</t>
  </si>
  <si>
    <t>32.1.3.19.</t>
  </si>
  <si>
    <t>Užsienio kilmės Lietuvos gyventojų integracijos procesų koordinavimo plėtros Lietuvos Respublikos savivaldybėse projekto įgyvendinimas</t>
  </si>
  <si>
    <t>mažesnis poreikis komandiruotėms</t>
  </si>
  <si>
    <t>32.1.3.20.</t>
  </si>
  <si>
    <t>Užsienio kilmės Lietuvos gyventojų integracijos Alytaus mieste didinimo projekto įgyvendinimas</t>
  </si>
  <si>
    <t>32.1.4.01.</t>
  </si>
  <si>
    <t>Socialinių paslaugų teikimas VšĮ Alytaus nakvynės namuose</t>
  </si>
  <si>
    <t>32.1.4.02.</t>
  </si>
  <si>
    <t>Socialinių paslaugų teikimas VšĮ Alytaus medicininės reabilitacijos ir sporto centre</t>
  </si>
  <si>
    <t>32.1.4.03.</t>
  </si>
  <si>
    <t>Socialinių ir sociokultūrinių paslaugų teikimas VšĮ Alytaus miesto bendruomenės centre</t>
  </si>
  <si>
    <t>14743</t>
  </si>
  <si>
    <t>Personalo kaita ir laikinas nedarbingumas</t>
  </si>
  <si>
    <t>32.1.4.04.</t>
  </si>
  <si>
    <t>VšĮ Alytaus poliklinikos kompleksinės (integralios, ambulatorinės, socialinės) pagalbos paslaugų, orientuotų į paslaugų gavėjo poreikius, teikimo asmens namuose plėtojimas</t>
  </si>
  <si>
    <t>32.1.4.05.</t>
  </si>
  <si>
    <t>Privataus ir viešojo sektoriaus pritraukimas teikti akredituotas socialinės priežiūros paslaugas</t>
  </si>
  <si>
    <t>Lėšos gautos pagal ministro 2026-05-18 įsakymą Nr. A1-315, patvirtintos Savivaldybės tarybos sprendimu birželio 25 d. Jas planuojama panaudoti 3 ket.</t>
  </si>
  <si>
    <t>Lėšų panaudojimas priklauso nuo asmenų panaudotų valandų skaičiaus, kurių suplanuoti tiksliai neįmanoma.aip pat pasikeitus poreikiams, daugeliui asmenų skirtos kitos paslaugos (dienos globos), kurios apmokamos iš kitos priem.</t>
  </si>
  <si>
    <t>32.1.4.09.</t>
  </si>
  <si>
    <t>Užimtumo didinimo programos įgyvendinimas</t>
  </si>
  <si>
    <t>14217</t>
  </si>
  <si>
    <t>Nebuvo įdarbintų asmenų, kadangi įdarbinti reikia būti baigus paslaugas (užimtumo didinimo programos).Planuojamas įdarbinimas 3-4 ketv.</t>
  </si>
  <si>
    <t>32.1.4.10.</t>
  </si>
  <si>
    <t>Prekybos žmonėmis, smurto artimoje aplinkoje prevencija ir pagalbos teikimas nukentėjusiems asmenims</t>
  </si>
  <si>
    <t>Buvo planuota teikti paslaugas smurtaujantiems asmenims, tačiau jie dėl šių paslaugų nesikreipė.</t>
  </si>
  <si>
    <t>32.1.4.12.</t>
  </si>
  <si>
    <t>Garantijų nuomininkams, iškeldintiems iš savininkams grąžintų namų, vykdymas</t>
  </si>
  <si>
    <t>Lėšų reikės metų pabaigoje</t>
  </si>
  <si>
    <t>32.1.4.13.</t>
  </si>
  <si>
    <t>Akredituotos vaikų dienos socialinės priežiūros organizavimas, teikimas ir administravimas</t>
  </si>
  <si>
    <t>Lėšų panaudojimas priklauso nuo vaikų, lankiusių dienos centrus skaičiaus, sudėtinga tiksliai suplanuoti kiek lankys</t>
  </si>
  <si>
    <t>32.1.4.14.</t>
  </si>
  <si>
    <t>Tarpinstitucinio koordinatoriaus veiklos vykdymas</t>
  </si>
  <si>
    <t>14223</t>
  </si>
  <si>
    <t>32.1.4.15.</t>
  </si>
  <si>
    <t>Šeimos stiprinimas organizuojant ir teikiant kompleksines paslaugas šeimai Bendruomeniniuose šeimos namuose (VšĮ Alytaus miesto bendruomenės centras)</t>
  </si>
  <si>
    <t>14758</t>
  </si>
  <si>
    <t>06 mėn. darbo užmokestis išmokėtas 07 mėn., todėl lėšos persikėlė į III ketv.</t>
  </si>
  <si>
    <t>32.1.4.16.</t>
  </si>
  <si>
    <t>Socialinių dirbtuvių paslaugos teikimas VšĮ Alytaus miesto socialinių paslaugų centre įgyvendinant projektą</t>
  </si>
  <si>
    <t>Netikslus planavimas. Sudarant sąmatą neįvertinta, kad I ketvirtį išmokamas darbo užmokestis  ne už 3 mėn., o tik 2 mėn. Lėšos bus reikalingos IV ketv</t>
  </si>
  <si>
    <t>Lėšos bus panaudotos III ketvirtį</t>
  </si>
  <si>
    <t>Pagal projekto sutartį savivaldybė skiria ne mažiau kaip 500 Eur veiklų vykdymui reikalingų priemonių įsigijimui. Dėl pasikeitusios Socialinių dirbtuvių specifikos, nereikėjo numatytos sumos lėšų</t>
  </si>
  <si>
    <t>32.1.4.17.</t>
  </si>
  <si>
    <t>Asmenų su negalia reikalų koordinatoriaus veiklos vykdymas</t>
  </si>
  <si>
    <t>14760</t>
  </si>
  <si>
    <t>Lėšos paskirtos ministro įsakymu. Lėšas panaudosime antrame pusmetyje</t>
  </si>
  <si>
    <t>32.1.4.18.</t>
  </si>
  <si>
    <t>Atvejo vadybos modelio taikymas įgyvendinant projektą</t>
  </si>
  <si>
    <t>Pagal pateiktus mokėjimo prašymus išlaidos buvo kompensuotos už 2025 m. septynis mėnesius. Likusias lėšas planuojama panaudoti einamaisiais metais</t>
  </si>
  <si>
    <t>Dėl mažesnio, nei planuota, lėšų poreikio įgyvendinant priemonę</t>
  </si>
  <si>
    <t>32.1.5.01.</t>
  </si>
  <si>
    <t>Saugios savivaldybės koncepcijos įgyvendinimas</t>
  </si>
  <si>
    <t>Mažesnis poreikis vaizdo stebėjimo kamerų remontui</t>
  </si>
  <si>
    <t>32.1.5.02.</t>
  </si>
  <si>
    <t>Ekstremaliųjų situacijų ir (arba) įvykių prevencija bei pasekmių likvidavimas</t>
  </si>
  <si>
    <t xml:space="preserve">Nebuvo poreikio </t>
  </si>
  <si>
    <t>32.1.5.03.</t>
  </si>
  <si>
    <t>Civilinės saugos administravimas</t>
  </si>
  <si>
    <t>14211</t>
  </si>
  <si>
    <t>Mažesnis poreikis</t>
  </si>
  <si>
    <t>32.1.5.04.</t>
  </si>
  <si>
    <t>Mobilizacijos, demobilizacijos, priimančios šalies paramos administravimas</t>
  </si>
  <si>
    <t>14210</t>
  </si>
  <si>
    <t>Mažesnis poreikiskvalifikacijos kėlimui ir prekių įsigijimui</t>
  </si>
  <si>
    <t>32.1.5.07.</t>
  </si>
  <si>
    <t>Gaisrų prevencijos Alytaus miesto savivaldybėje programos įgyvendinimas</t>
  </si>
  <si>
    <t>Mažesnis poreikis prekių įsigijimui. Planuojamas gaisro signalizavimo jutiklių pirkimas III ketv.</t>
  </si>
  <si>
    <t>32.1.5.08.</t>
  </si>
  <si>
    <t>Priedangų infrastruktūros įrengimo Alytaus mieste projekto įgyvendinimas</t>
  </si>
  <si>
    <t>32.2.1.01.</t>
  </si>
  <si>
    <t>Savivaldybės administracijos valdymo ir administracinės naštos mažinimo priemonių įgyvendinimas</t>
  </si>
  <si>
    <t>Mažesnis poreikis pašto, kvalifikacijos kėlimo, teisinių paslaugų išlaidoms, darbdavio socialinei paramai pinigais</t>
  </si>
  <si>
    <t>Mažesnis poreikis teisinėms paslaugoms</t>
  </si>
  <si>
    <t>32.2.1.02.</t>
  </si>
  <si>
    <t>Savivaldybės administracijos vidaus ūkio priežiūra</t>
  </si>
  <si>
    <t>Mažesnės išlaidos vidaus ūkio priežiūrai, bus panaudota komunalinėms paslaugoms</t>
  </si>
  <si>
    <t>32.2.1.03.</t>
  </si>
  <si>
    <t>Informacinės sistemos modernizavimas, priežiūra  ir plėtra savivaldybės institucijose</t>
  </si>
  <si>
    <t>užsitęsusios viešųjų pirkimų ir administracubės procedūros</t>
  </si>
  <si>
    <t>2.1.</t>
  </si>
  <si>
    <t>Mažesnės ryšių, programinės įrangos ir kitų prekių ir pasl. išlaidos</t>
  </si>
  <si>
    <t>32.2.1.04.</t>
  </si>
  <si>
    <t>Paraiškų, investicijų projektų, galimybių studijų, tyrimų, analizių, planų ir kitos projektinės dokumentacijos rengimas</t>
  </si>
  <si>
    <t>Užsitęsusios viešųjų pirkimų ir susijusios teisinės ir administracinės procedūro</t>
  </si>
  <si>
    <t>32.2.1.08.</t>
  </si>
  <si>
    <t>Savivaldybės mero rezervo lėšų tikslingas panaudojimas</t>
  </si>
  <si>
    <t>Nebuvo poreikio</t>
  </si>
  <si>
    <t>32.2.1.09.</t>
  </si>
  <si>
    <t>Efektyvaus turto valdymo sistemos sukūrimas ir įgyvendinimas</t>
  </si>
  <si>
    <t>Bus panaudota</t>
  </si>
  <si>
    <t>31</t>
  </si>
  <si>
    <t>Naudojama savivaldybės būsto ir patalpų administravimui, priežiūrai, remontams, renovacijai ir kt. pagal poreikį</t>
  </si>
  <si>
    <t>Lėšos bus naudojamos gyvenamojo namo statybai</t>
  </si>
  <si>
    <t>32.2.1.13.</t>
  </si>
  <si>
    <t>Valstybinių (valstybės perduotų savivaldybėms) funkcijų vykdymas ir administravimas</t>
  </si>
  <si>
    <t>14203</t>
  </si>
  <si>
    <t>14204</t>
  </si>
  <si>
    <t>14208</t>
  </si>
  <si>
    <t>14209</t>
  </si>
  <si>
    <t>14213</t>
  </si>
  <si>
    <t>14214</t>
  </si>
  <si>
    <t>14215</t>
  </si>
  <si>
    <t>14220</t>
  </si>
  <si>
    <t>14227</t>
  </si>
  <si>
    <t>14725</t>
  </si>
  <si>
    <t>32.2.1.14.</t>
  </si>
  <si>
    <t>Savivaldybės tarybos veiklos užtikrinimas</t>
  </si>
  <si>
    <t>Mažesnis poreikis komandiruočių, kvalifikacijos kėlimo išlaidoms</t>
  </si>
  <si>
    <t>32.2.1.17.</t>
  </si>
  <si>
    <t>Dirbtinio intelekto ir elektroninių sutikimų skaitmeninių sprendimų diegimo Alytaus regiono sveikatos priežiūros įstaigose projekto įgyvendinimas</t>
  </si>
  <si>
    <t>Projektas baigtas. Pateiktas mokėjimo prašymas- vyksta pateiktų išlaidų vertinimas</t>
  </si>
  <si>
    <t>Personalo kaita</t>
  </si>
  <si>
    <t>Personalo kaita ir laikinas nedarbingumas bei netikslus planavimas</t>
  </si>
  <si>
    <t>Mažesnė nei planuota pirkimų kaina</t>
  </si>
  <si>
    <t>33.1.1.04.</t>
  </si>
  <si>
    <t>Kino meno sklaidos vykdymas VšĮ Alytaus telekine</t>
  </si>
  <si>
    <t>Nuomuotojų patalpų nuomos sutartis nutraukta  su Alytaus miesto savivaldybe</t>
  </si>
  <si>
    <t>33.1.1.05.</t>
  </si>
  <si>
    <t>Kultūros paslaugų  ir meno mėgėjų veiklos plėtojimas VšĮ  Alytaus kultūros centre</t>
  </si>
  <si>
    <t>Apskaičiuotas darbo užmokestis ir atostoginių išmokėjimas kitą mėnesį, nei buvo suplanuota. Sąskaitos už suteiktas paslaugas apmokamos po ataskaitinio laikotarpio pabaigos.</t>
  </si>
  <si>
    <t>Asignavimai patvirtinti 2026-06-25</t>
  </si>
  <si>
    <t>Sąskaitos už suteiktas paslaugas apmokamos po ataskaitinio laikotarpio pabaigos.</t>
  </si>
  <si>
    <t>33.1.1.09.</t>
  </si>
  <si>
    <t>Bendruomenės saviraiškos ir kultūrinės iniciatyvos skatinimas, bendruomenei aktualių renginių organizavimas</t>
  </si>
  <si>
    <t>Mažesnė, nei planuota, pirkimų kaina</t>
  </si>
  <si>
    <t>33.1.1.10.</t>
  </si>
  <si>
    <t>Religinių bendruomenių rėmimas</t>
  </si>
  <si>
    <t>Religinių bendruomenių finansavimo atrankos konkursą laimėjusi Šv. Kazimiero parapija remonto darbus perkėlė į 3 ketvirtį.</t>
  </si>
  <si>
    <t>33.1.2.01.</t>
  </si>
  <si>
    <t>Etninės kultūros ir nematerialaus kultūros paveldo tęstinumas, išsaugojimas bei sklaida</t>
  </si>
  <si>
    <t>33.1.2.02.</t>
  </si>
  <si>
    <t>Kultūros paveldo objektų priežiūra, tvarkymas, apskaita, populiarinimas ir sklaida</t>
  </si>
  <si>
    <t>33.1.3.01.</t>
  </si>
  <si>
    <t>Fizinio aktyvumo priemonių įvairovės didinimas</t>
  </si>
  <si>
    <t>Buvo planuota daugiau premijų ir kitų išlaidų susijusių su prizų įsigijimu.</t>
  </si>
  <si>
    <t>33.1.3.02.</t>
  </si>
  <si>
    <t>Tarptautinių ir nacionalinių sporto renginių pritraukimas, organizavimas ir finansavimas</t>
  </si>
  <si>
    <t>Fizinio aktyvumo projektai dar nepilnai įgyvendinti, pinigai bus panaudoti II pusmetyje</t>
  </si>
  <si>
    <t>33.1.3.03.</t>
  </si>
  <si>
    <t>Sportinės veiklos projektų finansavimas</t>
  </si>
  <si>
    <t>Buvo numatytas didesnis lėšų poreikis, nei faktiškai prireikė</t>
  </si>
  <si>
    <t>33.1.3.04.</t>
  </si>
  <si>
    <t>Komandinių žaidimų aukšto sportinio meistriškumo programų dalinis finansavimas</t>
  </si>
  <si>
    <t>2026-07-08 paskelbtas papildomas kvietimas sporto projektams finansuoti ir pinigai bus panaudoti iki metų pabaigos</t>
  </si>
  <si>
    <t>33.1.3.06.</t>
  </si>
  <si>
    <t>Sportinio ugdymo organizavimas VšĮ Alytaus sporto centre</t>
  </si>
  <si>
    <t>14766</t>
  </si>
  <si>
    <t>Dėl pasikeitusio atostogų grafiko</t>
  </si>
  <si>
    <t>33.1.3.07.</t>
  </si>
  <si>
    <t>VšĮ Alytaus sporto centro sporto bazių aplinkos formavimas ir užtikrinimas</t>
  </si>
  <si>
    <t>Finansavimas gautas birželio mėnesį</t>
  </si>
  <si>
    <t>Pirkimai numatyti kituose ketvirčiuose</t>
  </si>
  <si>
    <t>33.1.3.09.</t>
  </si>
  <si>
    <t>Projekto „Olimpiada visiems (Olympics4all)“ įgyvendinimas</t>
  </si>
  <si>
    <t>projekto veiklos persikėlė į kitus laikotarpius</t>
  </si>
  <si>
    <t>33.2.1.02.</t>
  </si>
  <si>
    <t>Ikimokyklinio ir priešmokyklinio vaikų ugdymo sąlygų sudarymas, ugdymo proceso organizavimo ir valdymo užtikrinimas privačiame darželyje „Vaikystės namelis“</t>
  </si>
  <si>
    <t>141</t>
  </si>
  <si>
    <t>Privatus darželis vasarą dirba įprastai, nėra poreikio atostoginių išmokėjimui. Buvo keli nedarbingumai. Nepanaudota dalis lėšų prekių ir paslaugų įsigijimui, nes nebuvo poreikio</t>
  </si>
  <si>
    <t>33.2.1.03.</t>
  </si>
  <si>
    <t>Ikimokyklinio vaikų ugdymo sąlygų sudarymas, ugdymo proceso organizavimo ir valdymo, švietimo pagalbos užtikrinimas privačiame darželyje „Būžių namelis“</t>
  </si>
  <si>
    <t>II pusmetį naudosime likusias lėšas nuo ankstesnių laikotarpių (suplanuota visa suma buvo I ketvirtį)</t>
  </si>
  <si>
    <t>33.2.1.06.</t>
  </si>
  <si>
    <t>Kokybiško bendrojo ugdymo proceso organizavimas ir valdymas Alytaus šv. Benedikto gimnazijoje</t>
  </si>
  <si>
    <t>Planuota ketvirčiais pagal nurodytus procentus</t>
  </si>
  <si>
    <t>Planuota neturint tikslaus kasmetinių atostogų grafiko</t>
  </si>
  <si>
    <t>33.2.1.07.</t>
  </si>
  <si>
    <t>Ugdymo finansavimo poreikių skirtumų tarp mokyklų sumažinimas</t>
  </si>
  <si>
    <t>Lėšos mokykloms bus paskirstytos pagal faktinį ugdymo finansavimo poreikį metų eigoje.</t>
  </si>
  <si>
    <t>33.2.1.08.</t>
  </si>
  <si>
    <t>Švietimo sistemos ir mokymo kokybės gerinimas</t>
  </si>
  <si>
    <t>Priemonės bus įgyvendinamos II pusmetyje</t>
  </si>
  <si>
    <t>33.2.1.09.</t>
  </si>
  <si>
    <t xml:space="preserve">Ikimokyklinio, priešmokyklinio ir bendrojo ugdymo aplinkos formavimas ir užtikrinimas </t>
  </si>
  <si>
    <t>33.2.1.10.</t>
  </si>
  <si>
    <t>Alytaus šv. Benedikto gimnazijos aplinkos formavimas ir užtikrinimas</t>
  </si>
  <si>
    <t>Planuota neturint tikslaus kasmetinių atostogų grafiko, dalis pirkimų bus atliekama vėlesniuose ketvirčiuose</t>
  </si>
  <si>
    <t>Surinkta mažiau pajamų, negu buvo planuota, dalis pirkimų bus atliekama vėlesniuose ketvirčiuose</t>
  </si>
  <si>
    <t>33.2.1.11.</t>
  </si>
  <si>
    <t>Neformaliojo vaikų švietimo organizavimas, administravimas ir plėtra</t>
  </si>
  <si>
    <t xml:space="preserve">Mažiau prireikė lėšų pirmame pusmetyje nei planuota. </t>
  </si>
  <si>
    <t>33.2.1.12.</t>
  </si>
  <si>
    <t>Neformaliojo  vaikų ir suaugusiųjų švietimo finansavimas Alytaus jaunimo centre</t>
  </si>
  <si>
    <t>Dėl atostoginių išmokėjimo kitą mėnesį(67,1tūkst.eur)bei 3 darbuotojų nėštumo ir gimdymo atostogų(14,9 tūkst. eur)</t>
  </si>
  <si>
    <t>33.2.1.14.</t>
  </si>
  <si>
    <t>Formaliojo švietimą papildančio ugdymo koordinavimas</t>
  </si>
  <si>
    <t>33.2.1.16.</t>
  </si>
  <si>
    <t>Alytaus jaunimo centro aplinkos formavimas ir užtikrinimas</t>
  </si>
  <si>
    <t>Dėl atostoginių išmokėjimo kitą mėnesį, laikino nedarbingumo</t>
  </si>
  <si>
    <t>33.2.1.17.</t>
  </si>
  <si>
    <t>Menų ir dizaino mokymo centro aplinkos formavimas ir užtikrinimas</t>
  </si>
  <si>
    <t xml:space="preserve">Sąskaitos už prekes ir paslaugas bei dalis socialinio draudimo įmokų apmokamos po ataskaitinio laikotarpio pabaigos. </t>
  </si>
  <si>
    <t>33.2.1.19.</t>
  </si>
  <si>
    <t>Sveikos, saugios ir psichikos sveikatai palankios ugdymo aplinkos formavimas ir užtikrinimas</t>
  </si>
  <si>
    <t>Alytaus šv. Benedikto gimnazijos 33.2.1.19 pr. nepanaudotas likutis 7,7 tūkst. Eur. - nepanaudojimo priežastis: pirkimai numatyti vėlesniuose ketv.</t>
  </si>
  <si>
    <t>33.2.1.21.</t>
  </si>
  <si>
    <t>Švietimo pagalbos šv. Benedikto gimnazijoje organizavimas</t>
  </si>
  <si>
    <t>Pirmiau naudojamos 141 lėšos</t>
  </si>
  <si>
    <t>33.2.1.23.</t>
  </si>
  <si>
    <t>Socialinės ir emocinės kompetencijos ugdymas Alytaus miesto savivaldybės bendrojo ugdymo mokyklose</t>
  </si>
  <si>
    <t xml:space="preserve">Lėšos bus panaudotos 2026 m. II pusmetį </t>
  </si>
  <si>
    <t>33.2.1.24.</t>
  </si>
  <si>
    <t>Karjeros specialistų tinklo vystymas</t>
  </si>
  <si>
    <t>14756</t>
  </si>
  <si>
    <t>33.2.1.25.</t>
  </si>
  <si>
    <t>Tūkstantmečio mokyklų II projekto įgyvendinimas</t>
  </si>
  <si>
    <t>Gautas ES lėšų avansas 28,0 tūkst. Eur. Taip pat, buvo planuota, kad pirkimus vykdys AMSA, tačiau juos atliko projekto partneriai (mokyklos)</t>
  </si>
  <si>
    <t>Negautos lėšos</t>
  </si>
  <si>
    <t>Suplanuota netinkamoms projekto išlaidoms apmokėti (laukiama teismo sprendimo)</t>
  </si>
  <si>
    <t>33.2.1.26.</t>
  </si>
  <si>
    <t>Projekto „Alytaus regiono savivaldybių švietimo sistemos skaitmeniniai sprendimai“ įgyvendinimas</t>
  </si>
  <si>
    <t>Nutraukta finansavimo sutartis</t>
  </si>
  <si>
    <t>33.2.1.27.</t>
  </si>
  <si>
    <t>Ugdymo priemonių mokykloms projekto įgyvendinimas</t>
  </si>
  <si>
    <t>Projektas yra vykdomas. Suplanuotos veiklos dar nėra baigtos, todėl dalis lėšų bus panaudota vėlesniu projekto įgyvendinimo laikotarpiu pagal patvirtintą projekto veiklų vykdymo grafiką</t>
  </si>
  <si>
    <t>Projektas vykdomas, o su projekto įgyvendinimu susijusios išlaidos bus patirtos pagal faktinį projekto vykdymą.</t>
  </si>
  <si>
    <t>33.2.1.28.</t>
  </si>
  <si>
    <t>Švietimo pagalbos ir koordinuotai teikiamų paslaugų užtikrinimo projekto įgyvendinimas</t>
  </si>
  <si>
    <t>Veiklos vyks kitame ketvirtyje</t>
  </si>
  <si>
    <t>Dėl apvalinimo</t>
  </si>
  <si>
    <t>33.2.1.29.</t>
  </si>
  <si>
    <t>Visiems prieinamo ankstyvojo ugdymo vaikams iš socialinę riziką patiriančių šeimų užtikrinimo projekto įgyvendinimas</t>
  </si>
  <si>
    <t>Projektas yra tęstinis – dalis veiklų ir atsiskaitymų numatyta antrąjį 2026 m. pusmetį.</t>
  </si>
  <si>
    <t>33.2.1.30.</t>
  </si>
  <si>
    <t>Visos dienos mokyklos paslaugų prieinamumo didinimo projekto įgyvendinimas</t>
  </si>
  <si>
    <t>Projektas vykdomas iki 2028 m.</t>
  </si>
  <si>
    <t>33.2.2.01.</t>
  </si>
  <si>
    <t xml:space="preserve">Švietimo bendruomenės telkimas ir veiklos organizavimas </t>
  </si>
  <si>
    <t>14702</t>
  </si>
  <si>
    <t>Lėšos pedagoginių darbuotojų skaičiaus optimizavimui bus naudojamos II pusmetį</t>
  </si>
  <si>
    <t>14767</t>
  </si>
  <si>
    <t xml:space="preserve"> Po renginio gaunami apskaitos dokumentai, todėl asignavimai bus panaudoti 2026 m. II pusmetį.</t>
  </si>
  <si>
    <t>Veiklos ir renginiai vyks 2026 m. II pusmetį, todėl prekių ir paslaugų įsigijimai bus vykdomi pagal faktinį poreikį</t>
  </si>
  <si>
    <t>lėšos bus panaudotos 2026 m. II pusmetį vykdant suplanuotas švietimo bendruomenės telkimo ir veiklos organizavimo priemones</t>
  </si>
  <si>
    <t>33.2.2.02.</t>
  </si>
  <si>
    <t>Jaunimo iniciatyvos skatinimas</t>
  </si>
  <si>
    <t>Pateikta mažiau nei buvo planuota  paraiškų jaunimo iniciatyvoms. Projektų vykdytojai II ketv.  prašė mažiau lėšų nei buvo planuota</t>
  </si>
  <si>
    <t>33.2.2.03.</t>
  </si>
  <si>
    <t>Jaunimo politikos įgyvendinimas</t>
  </si>
  <si>
    <t>14206</t>
  </si>
  <si>
    <t>33.2.2.05.</t>
  </si>
  <si>
    <t>Projektinės iniciatyvos „Tau Alytau“ projektų finansavimas</t>
  </si>
  <si>
    <t>Pasirašomos sutartys su projektų vykdytojais</t>
  </si>
  <si>
    <t>33.2.2.06.</t>
  </si>
  <si>
    <t>Alytaus miesto vietos plėtros strategijos įgyvendinimas</t>
  </si>
  <si>
    <t>Kadangi nebuvo išnaudotos 1591 lėšos, nebuvo pradėtos naudoti 15101 lėšos</t>
  </si>
  <si>
    <t xml:space="preserve"> Užtruko projektų paraiškų vertinimas ir sutarčių pasirašymas, todėl užsitęsė lėšų panaudojimo terminas</t>
  </si>
  <si>
    <t>33.2.2.09.</t>
  </si>
  <si>
    <t>Savivaldybės bendruomeninės veiklos rėmimas ir skatinimas</t>
  </si>
  <si>
    <t>14732</t>
  </si>
  <si>
    <t>Netikslus veiklų planavimas</t>
  </si>
  <si>
    <t>33.2.2.11.</t>
  </si>
  <si>
    <t>Projekto „Piliečių iniciatyvos miestų plėtrai (CITI4UD)“ įgyvendinimas</t>
  </si>
  <si>
    <t>Reikėjo rezervo projekto veikloms. Lėšos bus naudojamos kitą pusmetį</t>
  </si>
  <si>
    <t>Pavėluotai gauta sąskaita</t>
  </si>
  <si>
    <t>33.2.3.04.</t>
  </si>
  <si>
    <t>Bendruomenės iniciatyvos, skirtos gyvenamajai aplinkai gerinti, įgyvendinimas</t>
  </si>
  <si>
    <t>Buvo pratęstas balsavimo už bendruomenės iniciatyvas, skirtų gyvenamajai aplinkai gerinti, terminas</t>
  </si>
  <si>
    <t>33.2.3.05.</t>
  </si>
  <si>
    <t>Žmogaus teisių, siekiant užtikrinti asmenų lygybę, lygias galimybes ir nediskriminavimą, įgyvendinimas</t>
  </si>
  <si>
    <t>veiklų įgyvendinimas persikėlė į vėlesnį laikotarpį.</t>
  </si>
  <si>
    <t>33.2.3.06.</t>
  </si>
  <si>
    <t>Seniūnaitijų iniciatyvos įgyvendinimas</t>
  </si>
  <si>
    <t>Seniūnaičiai kreipėsi dėl mažiau patirtų veiklos išlaidų kompensavimo</t>
  </si>
  <si>
    <t>33.2.3.08.</t>
  </si>
  <si>
    <t>Projekto „Bendruomenės įsitraukimas į savivaldą naudojant intelektinius įrankius MOVES-IT“ įgyvendinimas</t>
  </si>
  <si>
    <t>Projektas tęstinis, veiklos persikėlė į kitos laikotarpius</t>
  </si>
  <si>
    <t>33.3.1.01.</t>
  </si>
  <si>
    <t xml:space="preserve">Verslui teikiamų viešųjų informavimo, konsultavimo ir finansinės paramos paslaugų plėtimas, verslumo ugdymas </t>
  </si>
  <si>
    <t>Pasikeitus tvarkos aprašui T-38 pasikeitė finansavimo kriterijai ir atsiskaitymas</t>
  </si>
  <si>
    <t>33.3.1.02.</t>
  </si>
  <si>
    <t xml:space="preserve">Investicinės aplinkos gerinimas, siūlant verslui naujas, patrauklias teritorijas ir lengvatas </t>
  </si>
  <si>
    <t>Nebuvo gauta paraiškų dėl išlaidų kompensavimo</t>
  </si>
  <si>
    <t>33.3.1.03.</t>
  </si>
  <si>
    <t>Mieste veikiančių verslo įmonių aptarnavimo tobulinimas</t>
  </si>
  <si>
    <t>Nebuvo gauta politinio pritarimo dėl renginių</t>
  </si>
  <si>
    <t>33.3.1.04.</t>
  </si>
  <si>
    <t xml:space="preserve">Verslo plėtros skatinimas </t>
  </si>
  <si>
    <t>33.3.1.05.</t>
  </si>
  <si>
    <t>Alytaus pramonės parko funkcionalumo didinimas</t>
  </si>
  <si>
    <t>Dėl užsitęsusios viešųjų pirkimų ir susijusios teisinės ir administracinės procedūros. Šiuo metu vyksta rangos darbai</t>
  </si>
  <si>
    <t>33.3.1.06.</t>
  </si>
  <si>
    <t>Alytaus A.Jonyno ir Audėjų gatvių komercinės teritorijos infrastruktūros įrengimas</t>
  </si>
  <si>
    <t>Pateiktas mokėjimo prašymas ES lėšoms gauti</t>
  </si>
  <si>
    <t>33.3.1.08.</t>
  </si>
  <si>
    <t>Alytaus pramoninių ir komercinių  teritorijų, skirtų investicijoms pritraukti, plėtra</t>
  </si>
  <si>
    <t>Dėl pavėluotai atliktų projektavimo darbų užsitęsė darbų pirkimo procedūros</t>
  </si>
  <si>
    <t>33.3.1.09.</t>
  </si>
  <si>
    <t>URBACT projekto „City4talent“ įgyvendinimas</t>
  </si>
  <si>
    <t>0,9 tūkst. -numatyta komandiruotė buvo perkelta į 09 mėn. 1.3 tūkst. vertinama pateikta ataskaita už 2024 ir 2025 m.</t>
  </si>
  <si>
    <t>2,5 tūkst. -numatyta komandiruotė buvo perkelta į 09 mėn., 1.8 tūkst. vertinama pateikta ataskaita už 2024 ir 2025 m.</t>
  </si>
  <si>
    <t>33.3.1.10.</t>
  </si>
  <si>
    <t>Projekto „Ateities STEAM miestai“ įgyvendinimas</t>
  </si>
  <si>
    <t>0,8 tūkst.dėl apskaičiuoto DUir atostoginių išmokėjimo kitą mėnesį, nei buvo suplanuota; 1.4 tūkst. - mažesnės, nei planuota sąskaitos.</t>
  </si>
  <si>
    <t>0,4 tūkst. Likutis dėl apvalinimų; 0,5 tūkst. mažesnė, nei planuota sąskaita</t>
  </si>
  <si>
    <t>33.3.2.01.</t>
  </si>
  <si>
    <t>VšĮ Alytaus turizmo informacijos centro paslaugų plėtra</t>
  </si>
  <si>
    <t>Lėšos bus panaudotos</t>
  </si>
  <si>
    <t>33.3.2.03.</t>
  </si>
  <si>
    <t xml:space="preserve">Mažosios architektūros vystymas ir išnaudojimas miesto patrauklumui didinti </t>
  </si>
  <si>
    <t>Mažesnė, nei planuota, pirkimų kaina bei Užsitęsusios viešųjų pirkimų ir susijusios teisinės ir administracinės procedūros</t>
  </si>
  <si>
    <t>33.3.2.04.</t>
  </si>
  <si>
    <t>Miesto įvaizdžio formavimo ir komunikacijos strategijos sukūrimas ir įgyvendinimas</t>
  </si>
  <si>
    <t>Mažesnis, nei planuota, pirkimų poreikis, kitos priežastys –mažesnis užsienio svečių skaičius ir renginių viešinimo srautas nei buvo planuota</t>
  </si>
  <si>
    <t>33.3.2.06.</t>
  </si>
  <si>
    <t>Turizmo rinkodaros įgyvendinimas</t>
  </si>
  <si>
    <t>33.3.2.07.</t>
  </si>
  <si>
    <t>Projekto „Baltijos jūros regiono kultūros perlai atsparesniems miestams ir regionams“ įgyvendinimas</t>
  </si>
  <si>
    <t>Projektas pasibaigė. Lėšų likutis susidarė dėl pigiau kainavusio audito ir gauto finansavimo pagal mokėjimo prašymą</t>
  </si>
  <si>
    <t>33.3.2.08.</t>
  </si>
  <si>
    <t>Projekto „Paslaptingoji Jotvingių genties žemė“ įgyvendinimas ir rezultatų tęstinumo užtikrinimas</t>
  </si>
  <si>
    <t>Pateiktas mokėjimo prašymas ES lėšoms gauti. Vyksta pateiktų išlaidų vertinimas</t>
  </si>
  <si>
    <t>Su rangovu nutraukta sutartis; nupirkti  rangos darbai</t>
  </si>
  <si>
    <t>1. Asignavimų valdytojai, finansuojami iš Lietuvos Respublikos valstybės biudžeto, 3 stulpelyje finansavimo šaltinius nurodo atskirose eilutėse, vadovaudamiesi Finansavimo šaltinių klasifikacija, patvirtinta Lietuvos Respublikos finansų ministro 2011 m. rugpjūčio 8 d. įsakymu Nr. 1K-265 „Dėl Lietuvos Respublikos valstybės biudžeto ir savivaldybių biudžetų sudarymo ir vykdymo taisyklių taikymo“.</t>
  </si>
  <si>
    <t>2. 9 stulpelyje nurodomos asignavimų nepanaudojimo priežasčių grupės ir jų numeriai, nurodyti 2 lentelėje. Prie vieno šaltinio skirtingose eilutėse galima nurodyti kelis asignavimų nepanaudojimo priežasčių grupės numerius.</t>
  </si>
  <si>
    <t>Buhalterinės apskaitos skyriaus vedėjo pavaduotoja</t>
  </si>
  <si>
    <t>Daiva Ludavičienė</t>
  </si>
  <si>
    <t>ASIGNAVIMŲ NEPANAUDOJIMO PRIEŽASČIŲ GRUPIŲ SĄRAŠAS</t>
  </si>
  <si>
    <t>2 lentelė</t>
  </si>
  <si>
    <t>Asignavimų nepanaudojimo priežasčių grupės pavadinimas</t>
  </si>
  <si>
    <t>1.</t>
  </si>
  <si>
    <t>Darbo užmokestis ir socialinis draudimas</t>
  </si>
  <si>
    <t>Personalo kaita ir laikinas nedarbingumas (pvz., dėl neužimtų pareigybių, darbuotojų laikino nedarbingumo, darbuotojų, išėjusių tikslinių atostogų)</t>
  </si>
  <si>
    <t>Netikslus planavimas (pvz.,  dėl apskaičiuoto darbo užmokesčio ir atostoginių išmokėjimo kitą mėnesį, nei buvo suplanuota)</t>
  </si>
  <si>
    <t xml:space="preserve">Kitos priežastys </t>
  </si>
  <si>
    <t>2.</t>
  </si>
  <si>
    <t>Netikslus planavimas (pvz.,  sąskaitos už suteiktas paslaugas apmokamos po ataskaitinio laikotarpio pabaigos)</t>
  </si>
  <si>
    <t>Kitos šalies vėlavimas vykdyti įsipareigojimus</t>
  </si>
  <si>
    <t>2.7.</t>
  </si>
  <si>
    <t>Įstaigos reorganizacija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</si>
</sst>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10427]#,##0.00;\-#,##0.00"/>
    <numFmt numFmtId="165" formatCode="_-* #,##0.00\ _L_t_-;\-* #,##0.00\ _L_t_-;_-* &quot;-&quot;??\ _L_t_-;_-@_-"/>
    <numFmt numFmtId="166" formatCode="[$-10427]#,##0;\-#,##0"/>
    <numFmt numFmtId="167" formatCode="[$-10427]#,##0.00;\-#,##0.00;&quot;&quot;"/>
    <numFmt numFmtId="168" formatCode="[$-10427]#,##0.0;\-#,##0.0"/>
  </numFmts>
  <fonts count="67">
    <font>
      <sz val="11"/>
      <color rgb="FF000000"/>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10"/>
      <name val="Times New Roman"/>
      <family val="1"/>
      <charset val="186"/>
    </font>
    <font>
      <sz val="11"/>
      <color indexed="8"/>
      <name val="Calibri"/>
      <family val="2"/>
    </font>
    <font>
      <sz val="11"/>
      <color indexed="9"/>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u/>
      <sz val="10"/>
      <color indexed="12"/>
      <name val="Arial"/>
      <family val="2"/>
      <charset val="186"/>
    </font>
    <font>
      <u/>
      <sz val="10"/>
      <color indexed="62"/>
      <name val="Arial"/>
      <family val="2"/>
    </font>
    <font>
      <u/>
      <sz val="10"/>
      <color indexed="62"/>
      <name val="Arial"/>
      <family val="2"/>
      <charset val="186"/>
    </font>
    <font>
      <sz val="11"/>
      <color indexed="48"/>
      <name val="Calibri"/>
      <family val="2"/>
    </font>
    <font>
      <sz val="11"/>
      <color indexed="17"/>
      <name val="Calibri"/>
      <family val="2"/>
    </font>
    <font>
      <sz val="10"/>
      <name val="Arial"/>
      <family val="2"/>
    </font>
    <font>
      <sz val="8"/>
      <name val="Arial"/>
      <family val="2"/>
    </font>
    <font>
      <sz val="8"/>
      <name val="Arial"/>
      <family val="2"/>
      <charset val="186"/>
    </font>
    <font>
      <sz val="10"/>
      <name val="Times New Roman"/>
      <family val="1"/>
    </font>
    <font>
      <b/>
      <sz val="11"/>
      <color indexed="63"/>
      <name val="Calibri"/>
      <family val="2"/>
    </font>
    <font>
      <sz val="8"/>
      <color indexed="62"/>
      <name val="Arial"/>
      <family val="2"/>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2"/>
      <name val="TimesLT"/>
    </font>
    <font>
      <sz val="12"/>
      <name val="TimesLT"/>
      <charset val="186"/>
    </font>
    <font>
      <sz val="11"/>
      <color indexed="14"/>
      <name val="Calibri"/>
      <family val="2"/>
    </font>
    <font>
      <sz val="11"/>
      <color rgb="FF000000"/>
      <name val="Calibri"/>
      <family val="2"/>
      <scheme val="minor"/>
    </font>
    <font>
      <sz val="11"/>
      <color theme="1"/>
      <name val="Calibri"/>
      <family val="2"/>
      <charset val="186"/>
      <scheme val="minor"/>
    </font>
    <font>
      <u/>
      <sz val="11"/>
      <color theme="10"/>
      <name val="Calibri"/>
      <family val="2"/>
    </font>
    <font>
      <sz val="11"/>
      <color theme="1"/>
      <name val="Calibri"/>
      <family val="2"/>
      <scheme val="minor"/>
    </font>
    <font>
      <sz val="9"/>
      <name val="Times New Roman"/>
      <family val="1"/>
      <charset val="186"/>
    </font>
    <font>
      <sz val="10"/>
      <name val="Times New Roman Baltic"/>
      <charset val="186"/>
    </font>
    <font>
      <sz val="9"/>
      <name val="Times New Roman"/>
      <family val="1"/>
      <charset val="186"/>
    </font>
    <font>
      <sz val="11"/>
      <name val="Calibri"/>
      <family val="2"/>
      <charset val="186"/>
    </font>
    <font>
      <sz val="8"/>
      <color rgb="FF000000"/>
      <name val="Times New Roman"/>
      <family val="1"/>
      <charset val="186"/>
    </font>
    <font>
      <sz val="9"/>
      <color rgb="FF000000"/>
      <name val="Times New Roman"/>
      <family val="1"/>
      <charset val="186"/>
    </font>
    <font>
      <sz val="7"/>
      <color rgb="FF000000"/>
      <name val="Times New Roman"/>
      <family val="1"/>
      <charset val="186"/>
    </font>
    <font>
      <b/>
      <sz val="8"/>
      <color rgb="FF000000"/>
      <name val="Times New Roman"/>
      <family val="1"/>
      <charset val="186"/>
    </font>
    <font>
      <sz val="10"/>
      <color rgb="FF000000"/>
      <name val="Times New Roman"/>
      <family val="1"/>
      <charset val="186"/>
    </font>
    <font>
      <b/>
      <sz val="12"/>
      <name val="Times New Roman"/>
      <family val="1"/>
      <charset val="186"/>
    </font>
    <font>
      <b/>
      <sz val="10"/>
      <color rgb="FF000000"/>
      <name val="Times New Roman"/>
      <family val="1"/>
      <charset val="186"/>
    </font>
    <font>
      <b/>
      <sz val="8"/>
      <name val="Times New Roman"/>
      <family val="1"/>
      <charset val="186"/>
    </font>
    <font>
      <b/>
      <sz val="9"/>
      <color rgb="FF000000"/>
      <name val="Times New Roman"/>
      <family val="1"/>
      <charset val="186"/>
    </font>
    <font>
      <b/>
      <sz val="12"/>
      <color rgb="FF000000"/>
      <name val="Times New Roman"/>
      <family val="1"/>
      <charset val="186"/>
    </font>
    <font>
      <sz val="11"/>
      <color rgb="FF000000"/>
      <name val="Times New Roman"/>
      <family val="1"/>
      <charset val="186"/>
    </font>
    <font>
      <b/>
      <sz val="7"/>
      <color rgb="FF000000"/>
      <name val="Times New Roman"/>
      <family val="1"/>
      <charset val="186"/>
    </font>
    <font>
      <sz val="12"/>
      <color rgb="FF000000"/>
      <name val="Times New Roman"/>
      <family val="1"/>
      <charset val="186"/>
    </font>
  </fonts>
  <fills count="53">
    <fill>
      <patternFill patternType="none"/>
    </fill>
    <fill>
      <patternFill patternType="gray125"/>
    </fill>
    <fill>
      <patternFill patternType="solid">
        <fgColor indexed="45"/>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2"/>
      </patternFill>
    </fill>
    <fill>
      <patternFill patternType="solid">
        <fgColor indexed="43"/>
      </patternFill>
    </fill>
    <fill>
      <patternFill patternType="solid">
        <fgColor indexed="60"/>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0"/>
        <bgColor indexed="64"/>
      </patternFill>
    </fill>
  </fills>
  <borders count="31">
    <border>
      <left/>
      <right/>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63"/>
      </left>
      <right style="thin">
        <color indexed="63"/>
      </right>
      <top style="thin">
        <color indexed="63"/>
      </top>
      <bottom style="thin">
        <color indexed="63"/>
      </bottom>
      <diagonal/>
    </border>
    <border>
      <left/>
      <right/>
      <top/>
      <bottom style="double">
        <color indexed="17"/>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dotted">
        <color rgb="FF000000"/>
      </top>
      <bottom/>
      <diagonal/>
    </border>
    <border>
      <left/>
      <right/>
      <top/>
      <bottom style="dotted">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s>
  <cellStyleXfs count="671">
    <xf numFmtId="0" fontId="0" fillId="0" borderId="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7" fillId="13"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9" fillId="28" borderId="1" applyNumberFormat="0" applyAlignment="0" applyProtection="0"/>
    <xf numFmtId="0" fontId="19" fillId="28" borderId="1" applyNumberFormat="0" applyAlignment="0" applyProtection="0"/>
    <xf numFmtId="0" fontId="19" fillId="28" borderId="1" applyNumberFormat="0" applyAlignment="0" applyProtection="0"/>
    <xf numFmtId="0" fontId="19" fillId="28" borderId="1" applyNumberFormat="0" applyAlignment="0" applyProtection="0"/>
    <xf numFmtId="0" fontId="19" fillId="28" borderId="1" applyNumberFormat="0" applyAlignment="0" applyProtection="0"/>
    <xf numFmtId="0" fontId="19" fillId="28" borderId="1" applyNumberFormat="0" applyAlignment="0" applyProtection="0"/>
    <xf numFmtId="0" fontId="19" fillId="28" borderId="1" applyNumberFormat="0" applyAlignment="0" applyProtection="0"/>
    <xf numFmtId="0" fontId="19" fillId="28" borderId="1"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165" fontId="13" fillId="0" borderId="0" applyFont="0" applyFill="0" applyBorder="0" applyAlignment="0" applyProtection="0"/>
    <xf numFmtId="165" fontId="13" fillId="0" borderId="0" applyFont="0" applyFill="0" applyBorder="0" applyAlignment="0" applyProtection="0"/>
    <xf numFmtId="165" fontId="16" fillId="0" borderId="0" applyFont="0" applyFill="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9" fillId="25" borderId="1" applyNumberFormat="0" applyAlignment="0" applyProtection="0"/>
    <xf numFmtId="0" fontId="29" fillId="25" borderId="1" applyNumberFormat="0" applyAlignment="0" applyProtection="0"/>
    <xf numFmtId="0" fontId="29" fillId="25" borderId="1" applyNumberFormat="0" applyAlignment="0" applyProtection="0"/>
    <xf numFmtId="0" fontId="29" fillId="25" borderId="1" applyNumberFormat="0" applyAlignment="0" applyProtection="0"/>
    <xf numFmtId="0" fontId="29" fillId="25" borderId="1" applyNumberFormat="0" applyAlignment="0" applyProtection="0"/>
    <xf numFmtId="0" fontId="29" fillId="25" borderId="1" applyNumberFormat="0" applyAlignment="0" applyProtection="0"/>
    <xf numFmtId="0" fontId="29" fillId="25" borderId="1" applyNumberFormat="0" applyAlignment="0" applyProtection="0"/>
    <xf numFmtId="0" fontId="29" fillId="25" borderId="1" applyNumberFormat="0" applyAlignment="0" applyProtection="0"/>
    <xf numFmtId="0" fontId="13" fillId="0" borderId="0"/>
    <xf numFmtId="0" fontId="13" fillId="0" borderId="0"/>
    <xf numFmtId="0" fontId="47" fillId="0" borderId="0"/>
    <xf numFmtId="0" fontId="30" fillId="0" borderId="7" applyNumberFormat="0" applyFill="0" applyAlignment="0" applyProtection="0"/>
    <xf numFmtId="0" fontId="30" fillId="0" borderId="7" applyNumberFormat="0" applyFill="0" applyAlignment="0" applyProtection="0"/>
    <xf numFmtId="0" fontId="30" fillId="0" borderId="7" applyNumberFormat="0" applyFill="0" applyAlignment="0" applyProtection="0"/>
    <xf numFmtId="0" fontId="30" fillId="0" borderId="7" applyNumberFormat="0" applyFill="0" applyAlignment="0" applyProtection="0"/>
    <xf numFmtId="0" fontId="30" fillId="0" borderId="7" applyNumberFormat="0" applyFill="0" applyAlignment="0" applyProtection="0"/>
    <xf numFmtId="0" fontId="30" fillId="0" borderId="7" applyNumberFormat="0" applyFill="0" applyAlignment="0" applyProtection="0"/>
    <xf numFmtId="0" fontId="30" fillId="0" borderId="7" applyNumberFormat="0" applyFill="0" applyAlignment="0" applyProtection="0"/>
    <xf numFmtId="0" fontId="30" fillId="0" borderId="7" applyNumberFormat="0" applyFill="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46" fillId="0" borderId="0"/>
    <xf numFmtId="0" fontId="31"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2"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2" fillId="34" borderId="0"/>
    <xf numFmtId="0" fontId="33" fillId="34" borderId="0"/>
    <xf numFmtId="0" fontId="34" fillId="0" borderId="0"/>
    <xf numFmtId="0" fontId="34" fillId="0" borderId="0"/>
    <xf numFmtId="0" fontId="15" fillId="0" borderId="0"/>
    <xf numFmtId="0" fontId="13" fillId="0" borderId="0"/>
    <xf numFmtId="0" fontId="31" fillId="0" borderId="0"/>
    <xf numFmtId="0" fontId="13" fillId="0" borderId="0"/>
    <xf numFmtId="0" fontId="13" fillId="0" borderId="0"/>
    <xf numFmtId="0" fontId="31" fillId="0" borderId="0"/>
    <xf numFmtId="0" fontId="31" fillId="0" borderId="0"/>
    <xf numFmtId="0" fontId="31" fillId="0" borderId="0"/>
    <xf numFmtId="0" fontId="13" fillId="0" borderId="0"/>
    <xf numFmtId="0" fontId="31" fillId="0" borderId="0"/>
    <xf numFmtId="0" fontId="31" fillId="0" borderId="0"/>
    <xf numFmtId="0" fontId="13" fillId="0" borderId="0"/>
    <xf numFmtId="0" fontId="31" fillId="0" borderId="0"/>
    <xf numFmtId="0" fontId="31" fillId="0" borderId="0"/>
    <xf numFmtId="0" fontId="13" fillId="0" borderId="0"/>
    <xf numFmtId="0" fontId="31" fillId="0" borderId="0"/>
    <xf numFmtId="0" fontId="3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1"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31" fillId="0" borderId="0"/>
    <xf numFmtId="0" fontId="13" fillId="0" borderId="0"/>
    <xf numFmtId="0" fontId="31"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13" fillId="0" borderId="0"/>
    <xf numFmtId="0" fontId="31" fillId="0" borderId="0"/>
    <xf numFmtId="0" fontId="3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1" fillId="0" borderId="0"/>
    <xf numFmtId="0" fontId="3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3" fillId="0" borderId="0"/>
    <xf numFmtId="0" fontId="13" fillId="0" borderId="0"/>
    <xf numFmtId="0" fontId="13" fillId="0" borderId="0"/>
    <xf numFmtId="0" fontId="31" fillId="0" borderId="0"/>
    <xf numFmtId="0" fontId="31" fillId="0" borderId="0"/>
    <xf numFmtId="0" fontId="31" fillId="0" borderId="0"/>
    <xf numFmtId="0" fontId="31" fillId="0" borderId="0"/>
    <xf numFmtId="0" fontId="13" fillId="0" borderId="0"/>
    <xf numFmtId="0" fontId="32" fillId="34"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9"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2" fillId="34" borderId="0"/>
    <xf numFmtId="0" fontId="31" fillId="0" borderId="0"/>
    <xf numFmtId="0" fontId="3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9" fillId="0" borderId="0"/>
    <xf numFmtId="0" fontId="13" fillId="0" borderId="0"/>
    <xf numFmtId="0" fontId="16" fillId="0" borderId="0"/>
    <xf numFmtId="0" fontId="13" fillId="0" borderId="0"/>
    <xf numFmtId="0" fontId="13" fillId="0" borderId="0"/>
    <xf numFmtId="0" fontId="13" fillId="0" borderId="0"/>
    <xf numFmtId="0" fontId="13" fillId="0" borderId="0"/>
    <xf numFmtId="0" fontId="47" fillId="0" borderId="0"/>
    <xf numFmtId="0" fontId="47" fillId="0" borderId="0"/>
    <xf numFmtId="0" fontId="49" fillId="0" borderId="0"/>
    <xf numFmtId="0" fontId="13" fillId="0" borderId="0"/>
    <xf numFmtId="0" fontId="13" fillId="0" borderId="0"/>
    <xf numFmtId="0" fontId="32" fillId="34" borderId="0"/>
    <xf numFmtId="0" fontId="33" fillId="34" borderId="0"/>
    <xf numFmtId="0" fontId="13" fillId="0" borderId="0"/>
    <xf numFmtId="0" fontId="32" fillId="34" borderId="0"/>
    <xf numFmtId="0" fontId="32" fillId="34" borderId="0"/>
    <xf numFmtId="0" fontId="32" fillId="34" borderId="0"/>
    <xf numFmtId="0" fontId="33" fillId="34" borderId="0"/>
    <xf numFmtId="0" fontId="32" fillId="34" borderId="0"/>
    <xf numFmtId="0" fontId="32" fillId="34" borderId="0"/>
    <xf numFmtId="0" fontId="33" fillId="34" borderId="0"/>
    <xf numFmtId="0" fontId="32" fillId="34" borderId="0"/>
    <xf numFmtId="0" fontId="32" fillId="34" borderId="0"/>
    <xf numFmtId="0" fontId="33" fillId="34" borderId="0"/>
    <xf numFmtId="0" fontId="32" fillId="34" borderId="0"/>
    <xf numFmtId="0" fontId="32" fillId="34" borderId="0"/>
    <xf numFmtId="0" fontId="33" fillId="34" borderId="0"/>
    <xf numFmtId="0" fontId="32" fillId="34" borderId="0"/>
    <xf numFmtId="0" fontId="32" fillId="34" borderId="0"/>
    <xf numFmtId="0" fontId="33" fillId="34" borderId="0"/>
    <xf numFmtId="0" fontId="32" fillId="34" borderId="0"/>
    <xf numFmtId="0" fontId="32" fillId="34" borderId="0"/>
    <xf numFmtId="0" fontId="33" fillId="34" borderId="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2" fillId="24" borderId="1" applyNumberFormat="0" applyFont="0" applyAlignment="0" applyProtection="0"/>
    <xf numFmtId="0" fontId="32" fillId="24" borderId="1" applyNumberFormat="0" applyFont="0" applyAlignment="0" applyProtection="0"/>
    <xf numFmtId="0" fontId="33" fillId="24" borderId="1" applyNumberFormat="0" applyFont="0" applyAlignment="0" applyProtection="0"/>
    <xf numFmtId="0" fontId="35" fillId="28" borderId="6" applyNumberFormat="0" applyAlignment="0" applyProtection="0"/>
    <xf numFmtId="0" fontId="35" fillId="28" borderId="6" applyNumberFormat="0" applyAlignment="0" applyProtection="0"/>
    <xf numFmtId="0" fontId="35" fillId="28" borderId="6" applyNumberFormat="0" applyAlignment="0" applyProtection="0"/>
    <xf numFmtId="0" fontId="35" fillId="28" borderId="6" applyNumberFormat="0" applyAlignment="0" applyProtection="0"/>
    <xf numFmtId="0" fontId="35" fillId="28" borderId="6" applyNumberFormat="0" applyAlignment="0" applyProtection="0"/>
    <xf numFmtId="0" fontId="35" fillId="28" borderId="6" applyNumberFormat="0" applyAlignment="0" applyProtection="0"/>
    <xf numFmtId="0" fontId="35" fillId="28" borderId="6" applyNumberFormat="0" applyAlignment="0" applyProtection="0"/>
    <xf numFmtId="0" fontId="35" fillId="28" borderId="6" applyNumberFormat="0" applyAlignment="0" applyProtection="0"/>
    <xf numFmtId="0" fontId="31" fillId="0" borderId="0"/>
    <xf numFmtId="4" fontId="32" fillId="33" borderId="1" applyNumberFormat="0" applyProtection="0">
      <alignment vertical="center"/>
    </xf>
    <xf numFmtId="4" fontId="32" fillId="33" borderId="1" applyNumberFormat="0" applyProtection="0">
      <alignment vertical="center"/>
    </xf>
    <xf numFmtId="4" fontId="36" fillId="39" borderId="1" applyNumberFormat="0" applyProtection="0">
      <alignment vertical="center"/>
    </xf>
    <xf numFmtId="4" fontId="32" fillId="39" borderId="1" applyNumberFormat="0" applyProtection="0">
      <alignment horizontal="left" vertical="center" indent="1"/>
    </xf>
    <xf numFmtId="4" fontId="32" fillId="39" borderId="1" applyNumberFormat="0" applyProtection="0">
      <alignment horizontal="left" vertical="center" indent="1"/>
    </xf>
    <xf numFmtId="0" fontId="37" fillId="33" borderId="8" applyNumberFormat="0" applyProtection="0">
      <alignment horizontal="left" vertical="top" indent="1"/>
    </xf>
    <xf numFmtId="4" fontId="32" fillId="6" borderId="1" applyNumberFormat="0" applyProtection="0">
      <alignment horizontal="left" vertical="center" indent="1"/>
    </xf>
    <xf numFmtId="4" fontId="32" fillId="6" borderId="1" applyNumberFormat="0" applyProtection="0">
      <alignment horizontal="left" vertical="center" indent="1"/>
    </xf>
    <xf numFmtId="4" fontId="32" fillId="2" borderId="1" applyNumberFormat="0" applyProtection="0">
      <alignment horizontal="right" vertical="center"/>
    </xf>
    <xf numFmtId="4" fontId="32" fillId="2" borderId="1" applyNumberFormat="0" applyProtection="0">
      <alignment horizontal="right" vertical="center"/>
    </xf>
    <xf numFmtId="4" fontId="32" fillId="40" borderId="1" applyNumberFormat="0" applyProtection="0">
      <alignment horizontal="right" vertical="center"/>
    </xf>
    <xf numFmtId="4" fontId="32" fillId="40" borderId="1" applyNumberFormat="0" applyProtection="0">
      <alignment horizontal="right" vertical="center"/>
    </xf>
    <xf numFmtId="4" fontId="32" fillId="35" borderId="9" applyNumberFormat="0" applyProtection="0">
      <alignment horizontal="right" vertical="center"/>
    </xf>
    <xf numFmtId="4" fontId="32" fillId="35" borderId="9" applyNumberFormat="0" applyProtection="0">
      <alignment horizontal="right" vertical="center"/>
    </xf>
    <xf numFmtId="4" fontId="32" fillId="5" borderId="1" applyNumberFormat="0" applyProtection="0">
      <alignment horizontal="right" vertical="center"/>
    </xf>
    <xf numFmtId="4" fontId="32" fillId="5" borderId="1" applyNumberFormat="0" applyProtection="0">
      <alignment horizontal="right" vertical="center"/>
    </xf>
    <xf numFmtId="4" fontId="32" fillId="7" borderId="1" applyNumberFormat="0" applyProtection="0">
      <alignment horizontal="right" vertical="center"/>
    </xf>
    <xf numFmtId="4" fontId="32" fillId="7" borderId="1" applyNumberFormat="0" applyProtection="0">
      <alignment horizontal="right" vertical="center"/>
    </xf>
    <xf numFmtId="4" fontId="32" fillId="37" borderId="1" applyNumberFormat="0" applyProtection="0">
      <alignment horizontal="right" vertical="center"/>
    </xf>
    <xf numFmtId="4" fontId="32" fillId="37" borderId="1" applyNumberFormat="0" applyProtection="0">
      <alignment horizontal="right" vertical="center"/>
    </xf>
    <xf numFmtId="4" fontId="32" fillId="36" borderId="1" applyNumberFormat="0" applyProtection="0">
      <alignment horizontal="right" vertical="center"/>
    </xf>
    <xf numFmtId="4" fontId="32" fillId="36" borderId="1" applyNumberFormat="0" applyProtection="0">
      <alignment horizontal="right" vertical="center"/>
    </xf>
    <xf numFmtId="4" fontId="32" fillId="41" borderId="1" applyNumberFormat="0" applyProtection="0">
      <alignment horizontal="right" vertical="center"/>
    </xf>
    <xf numFmtId="4" fontId="32" fillId="41" borderId="1" applyNumberFormat="0" applyProtection="0">
      <alignment horizontal="right" vertical="center"/>
    </xf>
    <xf numFmtId="4" fontId="32" fillId="4" borderId="1" applyNumberFormat="0" applyProtection="0">
      <alignment horizontal="right" vertical="center"/>
    </xf>
    <xf numFmtId="4" fontId="32" fillId="4" borderId="1" applyNumberFormat="0" applyProtection="0">
      <alignment horizontal="right" vertical="center"/>
    </xf>
    <xf numFmtId="4" fontId="32" fillId="42" borderId="9" applyNumberFormat="0" applyProtection="0">
      <alignment horizontal="left" vertical="center" indent="1"/>
    </xf>
    <xf numFmtId="4" fontId="32" fillId="42" borderId="9" applyNumberFormat="0" applyProtection="0">
      <alignment horizontal="left" vertical="center" indent="1"/>
    </xf>
    <xf numFmtId="4" fontId="31" fillId="43" borderId="9" applyNumberFormat="0" applyProtection="0">
      <alignment horizontal="left" vertical="center" indent="1"/>
    </xf>
    <xf numFmtId="4" fontId="31" fillId="43" borderId="9" applyNumberFormat="0" applyProtection="0">
      <alignment horizontal="left" vertical="center" indent="1"/>
    </xf>
    <xf numFmtId="4" fontId="31" fillId="43" borderId="9" applyNumberFormat="0" applyProtection="0">
      <alignment horizontal="left" vertical="center" indent="1"/>
    </xf>
    <xf numFmtId="4" fontId="31" fillId="43" borderId="9" applyNumberFormat="0" applyProtection="0">
      <alignment horizontal="left" vertical="center" indent="1"/>
    </xf>
    <xf numFmtId="4" fontId="32" fillId="44" borderId="1" applyNumberFormat="0" applyProtection="0">
      <alignment horizontal="right" vertical="center"/>
    </xf>
    <xf numFmtId="4" fontId="32" fillId="44" borderId="1" applyNumberFormat="0" applyProtection="0">
      <alignment horizontal="right" vertical="center"/>
    </xf>
    <xf numFmtId="4" fontId="32" fillId="45" borderId="9" applyNumberFormat="0" applyProtection="0">
      <alignment horizontal="left" vertical="center" indent="1"/>
    </xf>
    <xf numFmtId="4" fontId="32" fillId="45" borderId="9" applyNumberFormat="0" applyProtection="0">
      <alignment horizontal="left" vertical="center" indent="1"/>
    </xf>
    <xf numFmtId="4" fontId="32" fillId="44" borderId="9" applyNumberFormat="0" applyProtection="0">
      <alignment horizontal="left" vertical="center" indent="1"/>
    </xf>
    <xf numFmtId="4" fontId="32" fillId="44" borderId="9" applyNumberFormat="0" applyProtection="0">
      <alignment horizontal="left" vertical="center" indent="1"/>
    </xf>
    <xf numFmtId="0" fontId="32" fillId="32" borderId="1" applyNumberFormat="0" applyProtection="0">
      <alignment horizontal="left" vertical="center" indent="1"/>
    </xf>
    <xf numFmtId="0" fontId="32" fillId="32" borderId="1" applyNumberFormat="0" applyProtection="0">
      <alignment horizontal="left" vertical="center" indent="1"/>
    </xf>
    <xf numFmtId="0" fontId="32" fillId="43" borderId="8" applyNumberFormat="0" applyProtection="0">
      <alignment horizontal="left" vertical="top" indent="1"/>
    </xf>
    <xf numFmtId="0" fontId="32" fillId="43" borderId="8" applyNumberFormat="0" applyProtection="0">
      <alignment horizontal="left" vertical="top" indent="1"/>
    </xf>
    <xf numFmtId="0" fontId="33" fillId="43" borderId="8" applyNumberFormat="0" applyProtection="0">
      <alignment horizontal="left" vertical="top" indent="1"/>
    </xf>
    <xf numFmtId="0" fontId="32" fillId="46" borderId="1" applyNumberFormat="0" applyProtection="0">
      <alignment horizontal="left" vertical="center" indent="1"/>
    </xf>
    <xf numFmtId="0" fontId="32" fillId="46" borderId="1" applyNumberFormat="0" applyProtection="0">
      <alignment horizontal="left" vertical="center" indent="1"/>
    </xf>
    <xf numFmtId="0" fontId="32" fillId="44" borderId="8" applyNumberFormat="0" applyProtection="0">
      <alignment horizontal="left" vertical="top" indent="1"/>
    </xf>
    <xf numFmtId="0" fontId="32" fillId="44" borderId="8" applyNumberFormat="0" applyProtection="0">
      <alignment horizontal="left" vertical="top" indent="1"/>
    </xf>
    <xf numFmtId="0" fontId="33" fillId="44" borderId="8" applyNumberFormat="0" applyProtection="0">
      <alignment horizontal="left" vertical="top" indent="1"/>
    </xf>
    <xf numFmtId="0" fontId="32" fillId="3" borderId="1" applyNumberFormat="0" applyProtection="0">
      <alignment horizontal="left" vertical="center" indent="1"/>
    </xf>
    <xf numFmtId="0" fontId="32" fillId="3" borderId="1" applyNumberFormat="0" applyProtection="0">
      <alignment horizontal="left" vertical="center" indent="1"/>
    </xf>
    <xf numFmtId="0" fontId="32" fillId="3" borderId="8" applyNumberFormat="0" applyProtection="0">
      <alignment horizontal="left" vertical="top" indent="1"/>
    </xf>
    <xf numFmtId="0" fontId="32" fillId="3" borderId="8" applyNumberFormat="0" applyProtection="0">
      <alignment horizontal="left" vertical="top" indent="1"/>
    </xf>
    <xf numFmtId="0" fontId="33" fillId="3" borderId="8" applyNumberFormat="0" applyProtection="0">
      <alignment horizontal="left" vertical="top" indent="1"/>
    </xf>
    <xf numFmtId="0" fontId="32" fillId="45" borderId="1" applyNumberFormat="0" applyProtection="0">
      <alignment horizontal="left" vertical="center" indent="1"/>
    </xf>
    <xf numFmtId="0" fontId="32" fillId="45" borderId="1" applyNumberFormat="0" applyProtection="0">
      <alignment horizontal="left" vertical="center" indent="1"/>
    </xf>
    <xf numFmtId="0" fontId="32" fillId="45" borderId="8" applyNumberFormat="0" applyProtection="0">
      <alignment horizontal="left" vertical="top" indent="1"/>
    </xf>
    <xf numFmtId="0" fontId="32" fillId="45" borderId="8" applyNumberFormat="0" applyProtection="0">
      <alignment horizontal="left" vertical="top" indent="1"/>
    </xf>
    <xf numFmtId="0" fontId="33" fillId="45" borderId="8" applyNumberFormat="0" applyProtection="0">
      <alignment horizontal="left" vertical="top" indent="1"/>
    </xf>
    <xf numFmtId="0" fontId="32" fillId="47" borderId="10" applyNumberFormat="0">
      <protection locked="0"/>
    </xf>
    <xf numFmtId="0" fontId="32" fillId="47" borderId="10" applyNumberFormat="0">
      <protection locked="0"/>
    </xf>
    <xf numFmtId="0" fontId="33" fillId="47" borderId="10" applyNumberFormat="0">
      <protection locked="0"/>
    </xf>
    <xf numFmtId="0" fontId="38" fillId="43" borderId="11" applyBorder="0"/>
    <xf numFmtId="4" fontId="39" fillId="38" borderId="8" applyNumberFormat="0" applyProtection="0">
      <alignment vertical="center"/>
    </xf>
    <xf numFmtId="4" fontId="36" fillId="48" borderId="12" applyNumberFormat="0" applyProtection="0">
      <alignment vertical="center"/>
    </xf>
    <xf numFmtId="4" fontId="39" fillId="32" borderId="8" applyNumberFormat="0" applyProtection="0">
      <alignment horizontal="left" vertical="center" indent="1"/>
    </xf>
    <xf numFmtId="0" fontId="39" fillId="38" borderId="8" applyNumberFormat="0" applyProtection="0">
      <alignment horizontal="left" vertical="top" indent="1"/>
    </xf>
    <xf numFmtId="4" fontId="32" fillId="0" borderId="1" applyNumberFormat="0" applyProtection="0">
      <alignment horizontal="right" vertical="center"/>
    </xf>
    <xf numFmtId="4" fontId="32" fillId="0" borderId="1" applyNumberFormat="0" applyProtection="0">
      <alignment horizontal="right" vertical="center"/>
    </xf>
    <xf numFmtId="4" fontId="36" fillId="49" borderId="1" applyNumberFormat="0" applyProtection="0">
      <alignment horizontal="right" vertical="center"/>
    </xf>
    <xf numFmtId="4" fontId="32" fillId="6" borderId="1" applyNumberFormat="0" applyProtection="0">
      <alignment horizontal="left" vertical="center" indent="1"/>
    </xf>
    <xf numFmtId="4" fontId="32" fillId="6" borderId="1" applyNumberFormat="0" applyProtection="0">
      <alignment horizontal="left" vertical="center" indent="1"/>
    </xf>
    <xf numFmtId="0" fontId="39" fillId="44" borderId="8" applyNumberFormat="0" applyProtection="0">
      <alignment horizontal="left" vertical="top" indent="1"/>
    </xf>
    <xf numFmtId="4" fontId="40" fillId="50" borderId="9" applyNumberFormat="0" applyProtection="0">
      <alignment horizontal="left" vertical="center" indent="1"/>
    </xf>
    <xf numFmtId="0" fontId="32" fillId="51" borderId="12"/>
    <xf numFmtId="0" fontId="32" fillId="51" borderId="12"/>
    <xf numFmtId="4" fontId="41" fillId="47" borderId="1" applyNumberFormat="0" applyProtection="0">
      <alignment horizontal="right" vertical="center"/>
    </xf>
    <xf numFmtId="0" fontId="42" fillId="0" borderId="0" applyNumberFormat="0" applyFill="0" applyBorder="0" applyAlignment="0" applyProtection="0"/>
    <xf numFmtId="0" fontId="43" fillId="0" borderId="9"/>
    <xf numFmtId="0" fontId="43" fillId="0" borderId="9"/>
    <xf numFmtId="0" fontId="44" fillId="0" borderId="9"/>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2" fillId="34" borderId="0"/>
    <xf numFmtId="0" fontId="12" fillId="0" borderId="0"/>
    <xf numFmtId="0" fontId="50" fillId="0" borderId="0"/>
    <xf numFmtId="0" fontId="51"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13" fillId="0" borderId="0"/>
    <xf numFmtId="0" fontId="49" fillId="0" borderId="0"/>
    <xf numFmtId="0" fontId="46" fillId="0" borderId="0"/>
    <xf numFmtId="0" fontId="52" fillId="0" borderId="0"/>
    <xf numFmtId="0" fontId="4" fillId="0" borderId="0"/>
    <xf numFmtId="0" fontId="3" fillId="0" borderId="0"/>
    <xf numFmtId="0" fontId="3" fillId="0" borderId="0"/>
    <xf numFmtId="0" fontId="2" fillId="0" borderId="0"/>
    <xf numFmtId="0" fontId="1" fillId="0" borderId="0"/>
  </cellStyleXfs>
  <cellXfs count="102">
    <xf numFmtId="0" fontId="0" fillId="0" borderId="0" xfId="0"/>
    <xf numFmtId="0" fontId="14" fillId="0" borderId="0" xfId="499" applyFont="1"/>
    <xf numFmtId="0" fontId="15" fillId="52" borderId="14" xfId="499" applyFont="1" applyFill="1" applyBorder="1"/>
    <xf numFmtId="0" fontId="15" fillId="52" borderId="0" xfId="499" applyFont="1" applyFill="1"/>
    <xf numFmtId="0" fontId="15" fillId="0" borderId="0" xfId="499" applyFont="1"/>
    <xf numFmtId="0" fontId="14" fillId="52" borderId="0" xfId="499" applyFont="1" applyFill="1"/>
    <xf numFmtId="0" fontId="15" fillId="52" borderId="15" xfId="499" applyFont="1" applyFill="1" applyBorder="1"/>
    <xf numFmtId="0" fontId="53" fillId="0" borderId="0" xfId="0" applyFont="1"/>
    <xf numFmtId="0" fontId="50" fillId="0" borderId="0" xfId="0" applyFont="1"/>
    <xf numFmtId="0" fontId="50" fillId="0" borderId="0" xfId="499" applyFont="1"/>
    <xf numFmtId="0" fontId="50" fillId="0" borderId="0" xfId="0" applyFont="1" applyAlignment="1">
      <alignment horizontal="left"/>
    </xf>
    <xf numFmtId="0" fontId="55" fillId="0" borderId="0" xfId="213" applyFont="1" applyAlignment="1">
      <alignment horizontal="center" vertical="top" wrapText="1" readingOrder="1"/>
    </xf>
    <xf numFmtId="0" fontId="55" fillId="0" borderId="0" xfId="213" applyFont="1" applyAlignment="1">
      <alignment horizontal="center" vertical="center" wrapText="1" readingOrder="1"/>
    </xf>
    <xf numFmtId="0" fontId="55" fillId="0" borderId="0" xfId="213" applyFont="1" applyAlignment="1">
      <alignment horizontal="right" vertical="center" wrapText="1" readingOrder="1"/>
    </xf>
    <xf numFmtId="0" fontId="54" fillId="0" borderId="16" xfId="213" applyFont="1" applyBorder="1" applyAlignment="1">
      <alignment horizontal="center" vertical="top" wrapText="1" readingOrder="1"/>
    </xf>
    <xf numFmtId="0" fontId="61" fillId="0" borderId="0" xfId="0" applyFont="1"/>
    <xf numFmtId="0" fontId="61" fillId="0" borderId="15" xfId="0" applyFont="1" applyBorder="1"/>
    <xf numFmtId="0" fontId="54" fillId="0" borderId="0" xfId="213" applyFont="1" applyAlignment="1">
      <alignment horizontal="center" vertical="top" wrapText="1" readingOrder="1"/>
    </xf>
    <xf numFmtId="0" fontId="54" fillId="0" borderId="17" xfId="213" applyFont="1" applyBorder="1" applyAlignment="1">
      <alignment horizontal="center" vertical="center" wrapText="1" readingOrder="1"/>
    </xf>
    <xf numFmtId="0" fontId="56" fillId="0" borderId="17" xfId="213" applyFont="1" applyBorder="1" applyAlignment="1">
      <alignment horizontal="center" vertical="center" wrapText="1" readingOrder="1"/>
    </xf>
    <xf numFmtId="0" fontId="56" fillId="0" borderId="0" xfId="213" applyFont="1" applyAlignment="1">
      <alignment horizontal="right" vertical="center" wrapText="1" readingOrder="1"/>
    </xf>
    <xf numFmtId="0" fontId="64" fillId="0" borderId="0" xfId="213" applyFont="1" applyAlignment="1">
      <alignment horizontal="right" vertical="center" wrapText="1" readingOrder="1"/>
    </xf>
    <xf numFmtId="0" fontId="59" fillId="0" borderId="0" xfId="499" applyFont="1" applyAlignment="1">
      <alignment horizontal="center" wrapText="1"/>
    </xf>
    <xf numFmtId="0" fontId="59" fillId="0" borderId="0" xfId="499" applyFont="1" applyAlignment="1">
      <alignment horizontal="center"/>
    </xf>
    <xf numFmtId="0" fontId="14" fillId="0" borderId="0" xfId="499" applyFont="1" applyAlignment="1">
      <alignment horizontal="center"/>
    </xf>
    <xf numFmtId="0" fontId="54" fillId="0" borderId="18" xfId="213" applyFont="1" applyBorder="1" applyAlignment="1">
      <alignment horizontal="center" vertical="top" wrapText="1" readingOrder="1"/>
    </xf>
    <xf numFmtId="0" fontId="53" fillId="0" borderId="18" xfId="213" applyFont="1" applyBorder="1" applyAlignment="1">
      <alignment vertical="top" wrapText="1"/>
    </xf>
    <xf numFmtId="0" fontId="54" fillId="0" borderId="0" xfId="213" applyFont="1" applyAlignment="1">
      <alignment horizontal="center" vertical="top" wrapText="1" readingOrder="1"/>
    </xf>
    <xf numFmtId="0" fontId="53" fillId="0" borderId="0" xfId="0" applyFont="1"/>
    <xf numFmtId="0" fontId="58" fillId="0" borderId="0" xfId="213" applyFont="1" applyAlignment="1">
      <alignment horizontal="center" vertical="top" wrapText="1" readingOrder="1"/>
    </xf>
    <xf numFmtId="167" fontId="54" fillId="0" borderId="16" xfId="213" applyNumberFormat="1" applyFont="1" applyBorder="1" applyAlignment="1">
      <alignment horizontal="right" vertical="top" wrapText="1" readingOrder="1"/>
    </xf>
    <xf numFmtId="0" fontId="53" fillId="0" borderId="20" xfId="213" applyFont="1" applyBorder="1" applyAlignment="1">
      <alignment vertical="top" wrapText="1"/>
    </xf>
    <xf numFmtId="0" fontId="54" fillId="0" borderId="16" xfId="213" applyFont="1" applyBorder="1" applyAlignment="1">
      <alignment horizontal="center" vertical="top" wrapText="1" readingOrder="1"/>
    </xf>
    <xf numFmtId="0" fontId="53" fillId="0" borderId="19" xfId="213" applyFont="1" applyBorder="1" applyAlignment="1">
      <alignment vertical="top" wrapText="1"/>
    </xf>
    <xf numFmtId="0" fontId="54" fillId="0" borderId="16" xfId="213" applyFont="1" applyBorder="1" applyAlignment="1">
      <alignment horizontal="left" vertical="top" wrapText="1" readingOrder="1"/>
    </xf>
    <xf numFmtId="166" fontId="54" fillId="0" borderId="16" xfId="213" applyNumberFormat="1" applyFont="1" applyBorder="1" applyAlignment="1">
      <alignment horizontal="center" vertical="top" wrapText="1" readingOrder="1"/>
    </xf>
    <xf numFmtId="0" fontId="57" fillId="0" borderId="17" xfId="213" applyFont="1" applyBorder="1" applyAlignment="1">
      <alignment horizontal="center" vertical="top" wrapText="1" readingOrder="1"/>
    </xf>
    <xf numFmtId="0" fontId="53" fillId="0" borderId="22" xfId="213" applyFont="1" applyBorder="1" applyAlignment="1">
      <alignment vertical="top" wrapText="1"/>
    </xf>
    <xf numFmtId="0" fontId="54" fillId="0" borderId="17" xfId="213" applyFont="1" applyBorder="1" applyAlignment="1">
      <alignment horizontal="center" vertical="center" wrapText="1" readingOrder="1"/>
    </xf>
    <xf numFmtId="0" fontId="53" fillId="0" borderId="21" xfId="213" applyFont="1" applyBorder="1" applyAlignment="1">
      <alignment vertical="top" wrapText="1"/>
    </xf>
    <xf numFmtId="0" fontId="56" fillId="0" borderId="17" xfId="213" applyFont="1" applyBorder="1" applyAlignment="1">
      <alignment horizontal="center" vertical="center" wrapText="1" readingOrder="1"/>
    </xf>
    <xf numFmtId="0" fontId="57" fillId="0" borderId="17" xfId="213" applyFont="1" applyBorder="1" applyAlignment="1">
      <alignment horizontal="center" vertical="center" wrapText="1" readingOrder="1"/>
    </xf>
    <xf numFmtId="0" fontId="56" fillId="0" borderId="0" xfId="213" applyFont="1" applyAlignment="1">
      <alignment horizontal="right" vertical="center" wrapText="1" readingOrder="1"/>
    </xf>
    <xf numFmtId="0" fontId="57" fillId="0" borderId="23" xfId="213" applyFont="1" applyBorder="1" applyAlignment="1">
      <alignment horizontal="center" wrapText="1" readingOrder="1"/>
    </xf>
    <xf numFmtId="0" fontId="53" fillId="0" borderId="24" xfId="213" applyFont="1" applyBorder="1" applyAlignment="1">
      <alignment vertical="top" wrapText="1"/>
    </xf>
    <xf numFmtId="0" fontId="57" fillId="0" borderId="16" xfId="213" applyFont="1" applyBorder="1" applyAlignment="1">
      <alignment horizontal="center" wrapText="1" readingOrder="1"/>
    </xf>
    <xf numFmtId="0" fontId="55" fillId="0" borderId="0" xfId="213" applyFont="1" applyAlignment="1">
      <alignment horizontal="right" vertical="center" wrapText="1" readingOrder="1"/>
    </xf>
    <xf numFmtId="0" fontId="55" fillId="0" borderId="16" xfId="213" applyFont="1" applyBorder="1" applyAlignment="1">
      <alignment horizontal="right" vertical="center" wrapText="1" readingOrder="1"/>
    </xf>
    <xf numFmtId="0" fontId="55" fillId="0" borderId="16" xfId="213" applyFont="1" applyBorder="1" applyAlignment="1">
      <alignment horizontal="center" vertical="center" wrapText="1" readingOrder="1"/>
    </xf>
    <xf numFmtId="0" fontId="55" fillId="0" borderId="0" xfId="213" applyFont="1" applyAlignment="1">
      <alignment horizontal="center" vertical="center" wrapText="1" readingOrder="1"/>
    </xf>
    <xf numFmtId="0" fontId="55" fillId="0" borderId="23" xfId="213" applyFont="1" applyBorder="1" applyAlignment="1">
      <alignment horizontal="right" vertical="center" wrapText="1" readingOrder="1"/>
    </xf>
    <xf numFmtId="0" fontId="54" fillId="0" borderId="0" xfId="213" applyFont="1" applyAlignment="1">
      <alignment horizontal="left" vertical="center" wrapText="1" readingOrder="1"/>
    </xf>
    <xf numFmtId="0" fontId="60" fillId="0" borderId="0" xfId="213" applyFont="1" applyAlignment="1">
      <alignment horizontal="center" vertical="top" wrapText="1" readingOrder="1"/>
    </xf>
    <xf numFmtId="0" fontId="55" fillId="0" borderId="21" xfId="213" applyFont="1" applyBorder="1" applyAlignment="1">
      <alignment horizontal="center" vertical="top" wrapText="1" readingOrder="1"/>
    </xf>
    <xf numFmtId="0" fontId="55" fillId="0" borderId="21" xfId="213" applyFont="1" applyBorder="1" applyAlignment="1">
      <alignment horizontal="left" vertical="top" wrapText="1" readingOrder="1"/>
    </xf>
    <xf numFmtId="0" fontId="56" fillId="0" borderId="0" xfId="213" applyFont="1" applyAlignment="1">
      <alignment horizontal="left" vertical="top" wrapText="1" readingOrder="1"/>
    </xf>
    <xf numFmtId="0" fontId="65" fillId="0" borderId="0" xfId="213" applyFont="1" applyAlignment="1">
      <alignment horizontal="left" vertical="top" wrapText="1" readingOrder="1"/>
    </xf>
    <xf numFmtId="0" fontId="64" fillId="0" borderId="21" xfId="213" applyFont="1" applyBorder="1" applyAlignment="1">
      <alignment horizontal="center" vertical="center" wrapText="1" readingOrder="1"/>
    </xf>
    <xf numFmtId="0" fontId="64" fillId="0" borderId="0" xfId="213" applyFont="1" applyAlignment="1">
      <alignment horizontal="right" vertical="center" wrapText="1" readingOrder="1"/>
    </xf>
    <xf numFmtId="0" fontId="64" fillId="0" borderId="21" xfId="213" applyFont="1" applyBorder="1" applyAlignment="1">
      <alignment horizontal="left" vertical="center" wrapText="1" readingOrder="1"/>
    </xf>
    <xf numFmtId="0" fontId="62" fillId="0" borderId="0" xfId="213" applyFont="1" applyAlignment="1">
      <alignment horizontal="center" vertical="top" wrapText="1" readingOrder="1"/>
    </xf>
    <xf numFmtId="0" fontId="63" fillId="0" borderId="0" xfId="213" applyFont="1" applyAlignment="1">
      <alignment horizontal="center" vertical="center" wrapText="1" readingOrder="1"/>
    </xf>
    <xf numFmtId="0" fontId="62" fillId="0" borderId="0" xfId="213" applyFont="1" applyAlignment="1">
      <alignment horizontal="center" vertical="center" wrapText="1" readingOrder="1"/>
    </xf>
    <xf numFmtId="0" fontId="54" fillId="0" borderId="0" xfId="213" applyFont="1" applyAlignment="1">
      <alignment vertical="top" wrapText="1" readingOrder="1"/>
    </xf>
    <xf numFmtId="0" fontId="54" fillId="0" borderId="21" xfId="213" applyFont="1" applyBorder="1" applyAlignment="1">
      <alignment horizontal="center" vertical="center" wrapText="1" readingOrder="1"/>
    </xf>
    <xf numFmtId="0" fontId="56" fillId="0" borderId="0" xfId="213" applyFont="1" applyAlignment="1">
      <alignment horizontal="left" vertical="center" wrapText="1" readingOrder="1"/>
    </xf>
    <xf numFmtId="0" fontId="56" fillId="0" borderId="0" xfId="213" applyFont="1" applyAlignment="1">
      <alignment horizontal="left" vertical="center" wrapText="1" readingOrder="1"/>
    </xf>
    <xf numFmtId="0" fontId="54" fillId="0" borderId="0" xfId="213" applyFont="1" applyAlignment="1">
      <alignment horizontal="center" vertical="center" wrapText="1" readingOrder="1"/>
    </xf>
    <xf numFmtId="0" fontId="56" fillId="0" borderId="0" xfId="213" applyFont="1" applyAlignment="1">
      <alignment horizontal="center" vertical="center" wrapText="1" readingOrder="1"/>
    </xf>
    <xf numFmtId="0" fontId="56" fillId="0" borderId="16" xfId="213" applyFont="1" applyBorder="1" applyAlignment="1">
      <alignment horizontal="center" vertical="center" wrapText="1" readingOrder="1"/>
    </xf>
    <xf numFmtId="0" fontId="56" fillId="0" borderId="25" xfId="213" applyFont="1" applyBorder="1" applyAlignment="1">
      <alignment horizontal="center" vertical="center" wrapText="1" readingOrder="1"/>
    </xf>
    <xf numFmtId="0" fontId="53" fillId="0" borderId="25" xfId="213" applyFont="1" applyBorder="1" applyAlignment="1">
      <alignment vertical="top" wrapText="1"/>
    </xf>
    <xf numFmtId="0" fontId="57" fillId="0" borderId="16" xfId="213" applyFont="1" applyBorder="1" applyAlignment="1">
      <alignment horizontal="center" vertical="center" wrapText="1" readingOrder="1"/>
    </xf>
    <xf numFmtId="0" fontId="57" fillId="0" borderId="16" xfId="213" applyFont="1" applyBorder="1" applyAlignment="1">
      <alignment horizontal="center" vertical="center" wrapText="1" readingOrder="1"/>
    </xf>
    <xf numFmtId="164" fontId="54" fillId="0" borderId="16" xfId="213" applyNumberFormat="1" applyFont="1" applyBorder="1" applyAlignment="1">
      <alignment horizontal="right" vertical="top" wrapText="1" readingOrder="1"/>
    </xf>
    <xf numFmtId="164" fontId="54" fillId="0" borderId="16" xfId="213" applyNumberFormat="1" applyFont="1" applyBorder="1" applyAlignment="1">
      <alignment horizontal="right" vertical="top" wrapText="1" readingOrder="1"/>
    </xf>
    <xf numFmtId="0" fontId="54" fillId="0" borderId="0" xfId="213" applyFont="1" applyAlignment="1">
      <alignment horizontal="left" vertical="top" wrapText="1" readingOrder="1"/>
    </xf>
    <xf numFmtId="0" fontId="54" fillId="0" borderId="0" xfId="213" applyFont="1" applyAlignment="1">
      <alignment horizontal="right" vertical="top" wrapText="1" readingOrder="1"/>
    </xf>
    <xf numFmtId="0" fontId="54" fillId="0" borderId="0" xfId="213" applyFont="1" applyAlignment="1">
      <alignment horizontal="right" vertical="top" wrapText="1" readingOrder="1"/>
    </xf>
    <xf numFmtId="0" fontId="55" fillId="0" borderId="26" xfId="213" applyFont="1" applyBorder="1" applyAlignment="1">
      <alignment horizontal="center" vertical="top" wrapText="1" readingOrder="1"/>
    </xf>
    <xf numFmtId="0" fontId="53" fillId="0" borderId="26" xfId="213" applyFont="1" applyBorder="1" applyAlignment="1">
      <alignment vertical="top" wrapText="1"/>
    </xf>
    <xf numFmtId="0" fontId="63" fillId="0" borderId="0" xfId="213" applyFont="1" applyAlignment="1">
      <alignment horizontal="center" vertical="top" wrapText="1" readingOrder="1"/>
    </xf>
    <xf numFmtId="0" fontId="66" fillId="0" borderId="0" xfId="213" applyFont="1" applyAlignment="1">
      <alignment horizontal="center" vertical="center" wrapText="1" readingOrder="1"/>
    </xf>
    <xf numFmtId="0" fontId="66" fillId="0" borderId="26" xfId="213" applyFont="1" applyBorder="1" applyAlignment="1">
      <alignment horizontal="center" vertical="center" wrapText="1" readingOrder="1"/>
    </xf>
    <xf numFmtId="0" fontId="56" fillId="0" borderId="0" xfId="213" applyFont="1" applyAlignment="1">
      <alignment horizontal="center" vertical="center" wrapText="1" readingOrder="1"/>
    </xf>
    <xf numFmtId="0" fontId="56" fillId="0" borderId="26" xfId="213" applyFont="1" applyBorder="1" applyAlignment="1">
      <alignment horizontal="center" vertical="center" readingOrder="1"/>
    </xf>
    <xf numFmtId="0" fontId="53" fillId="0" borderId="26" xfId="213" applyFont="1" applyBorder="1" applyAlignment="1">
      <alignment vertical="top"/>
    </xf>
    <xf numFmtId="0" fontId="56" fillId="0" borderId="26" xfId="213" applyFont="1" applyBorder="1" applyAlignment="1">
      <alignment horizontal="center" vertical="center" wrapText="1" readingOrder="1"/>
    </xf>
    <xf numFmtId="0" fontId="65" fillId="0" borderId="17" xfId="213" applyFont="1" applyBorder="1" applyAlignment="1">
      <alignment horizontal="center" vertical="center" wrapText="1" readingOrder="1"/>
    </xf>
    <xf numFmtId="0" fontId="65" fillId="0" borderId="17" xfId="213" applyFont="1" applyBorder="1" applyAlignment="1">
      <alignment horizontal="center" vertical="center" wrapText="1" readingOrder="1"/>
    </xf>
    <xf numFmtId="168" fontId="54" fillId="0" borderId="16" xfId="213" applyNumberFormat="1" applyFont="1" applyBorder="1" applyAlignment="1">
      <alignment horizontal="right" vertical="top" wrapText="1" readingOrder="1"/>
    </xf>
    <xf numFmtId="168" fontId="54" fillId="0" borderId="16" xfId="213" applyNumberFormat="1" applyFont="1" applyBorder="1" applyAlignment="1">
      <alignment horizontal="right" vertical="top" wrapText="1" readingOrder="1"/>
    </xf>
    <xf numFmtId="0" fontId="57" fillId="0" borderId="16" xfId="213" applyFont="1" applyBorder="1" applyAlignment="1">
      <alignment horizontal="right" vertical="top" wrapText="1" readingOrder="1"/>
    </xf>
    <xf numFmtId="0" fontId="54" fillId="0" borderId="16" xfId="213" applyFont="1" applyBorder="1" applyAlignment="1">
      <alignment horizontal="right" vertical="top" wrapText="1" readingOrder="1"/>
    </xf>
    <xf numFmtId="0" fontId="56" fillId="0" borderId="0" xfId="213" applyFont="1" applyAlignment="1">
      <alignment horizontal="right" vertical="top" wrapText="1" readingOrder="1"/>
    </xf>
    <xf numFmtId="0" fontId="54" fillId="0" borderId="27" xfId="213" applyFont="1" applyBorder="1" applyAlignment="1">
      <alignment horizontal="center" vertical="center" wrapText="1" readingOrder="1"/>
    </xf>
    <xf numFmtId="0" fontId="54" fillId="0" borderId="22" xfId="213" applyFont="1" applyBorder="1" applyAlignment="1">
      <alignment horizontal="left" vertical="center" wrapText="1" readingOrder="1"/>
    </xf>
    <xf numFmtId="0" fontId="54" fillId="0" borderId="28" xfId="213" applyFont="1" applyBorder="1" applyAlignment="1">
      <alignment horizontal="center" vertical="center" wrapText="1" readingOrder="1"/>
    </xf>
    <xf numFmtId="0" fontId="54" fillId="0" borderId="29" xfId="213" applyFont="1" applyBorder="1" applyAlignment="1">
      <alignment horizontal="left" vertical="center" wrapText="1" readingOrder="1"/>
    </xf>
    <xf numFmtId="0" fontId="53" fillId="0" borderId="29" xfId="213" applyFont="1" applyBorder="1" applyAlignment="1">
      <alignment vertical="top" wrapText="1"/>
    </xf>
    <xf numFmtId="0" fontId="54" fillId="0" borderId="30" xfId="213" applyFont="1" applyBorder="1" applyAlignment="1">
      <alignment horizontal="center" vertical="center" wrapText="1" readingOrder="1"/>
    </xf>
    <xf numFmtId="0" fontId="54" fillId="0" borderId="20" xfId="213" applyFont="1" applyBorder="1" applyAlignment="1">
      <alignment horizontal="left" vertical="center" wrapText="1" readingOrder="1"/>
    </xf>
  </cellXfs>
  <cellStyles count="671">
    <cellStyle name="Accent1 - 20%" xfId="1" xr:uid="{00000000-0005-0000-0000-000000000000}"/>
    <cellStyle name="Accent1 - 20% 2" xfId="2" xr:uid="{00000000-0005-0000-0000-000001000000}"/>
    <cellStyle name="Accent1 - 40%" xfId="3" xr:uid="{00000000-0005-0000-0000-000002000000}"/>
    <cellStyle name="Accent1 - 40% 2" xfId="4" xr:uid="{00000000-0005-0000-0000-000003000000}"/>
    <cellStyle name="Accent1 - 60%" xfId="5" xr:uid="{00000000-0005-0000-0000-000004000000}"/>
    <cellStyle name="Accent1 2" xfId="6" xr:uid="{00000000-0005-0000-0000-000005000000}"/>
    <cellStyle name="Accent1 3" xfId="7" xr:uid="{00000000-0005-0000-0000-000006000000}"/>
    <cellStyle name="Accent1 4" xfId="8" xr:uid="{00000000-0005-0000-0000-000007000000}"/>
    <cellStyle name="Accent1 5" xfId="9" xr:uid="{00000000-0005-0000-0000-000008000000}"/>
    <cellStyle name="Accent1 6" xfId="10" xr:uid="{00000000-0005-0000-0000-000009000000}"/>
    <cellStyle name="Accent1 7" xfId="11" xr:uid="{00000000-0005-0000-0000-00000A000000}"/>
    <cellStyle name="Accent1 8" xfId="12" xr:uid="{00000000-0005-0000-0000-00000B000000}"/>
    <cellStyle name="Accent1 9" xfId="13" xr:uid="{00000000-0005-0000-0000-00000C000000}"/>
    <cellStyle name="Accent2 - 20%" xfId="14" xr:uid="{00000000-0005-0000-0000-00000D000000}"/>
    <cellStyle name="Accent2 - 20% 2" xfId="15" xr:uid="{00000000-0005-0000-0000-00000E000000}"/>
    <cellStyle name="Accent2 - 40%" xfId="16" xr:uid="{00000000-0005-0000-0000-00000F000000}"/>
    <cellStyle name="Accent2 - 40% 2" xfId="17" xr:uid="{00000000-0005-0000-0000-000010000000}"/>
    <cellStyle name="Accent2 - 60%" xfId="18" xr:uid="{00000000-0005-0000-0000-000011000000}"/>
    <cellStyle name="Accent2 2" xfId="19" xr:uid="{00000000-0005-0000-0000-000012000000}"/>
    <cellStyle name="Accent2 3" xfId="20" xr:uid="{00000000-0005-0000-0000-000013000000}"/>
    <cellStyle name="Accent2 4" xfId="21" xr:uid="{00000000-0005-0000-0000-000014000000}"/>
    <cellStyle name="Accent2 5" xfId="22" xr:uid="{00000000-0005-0000-0000-000015000000}"/>
    <cellStyle name="Accent2 6" xfId="23" xr:uid="{00000000-0005-0000-0000-000016000000}"/>
    <cellStyle name="Accent2 7" xfId="24" xr:uid="{00000000-0005-0000-0000-000017000000}"/>
    <cellStyle name="Accent2 8" xfId="25" xr:uid="{00000000-0005-0000-0000-000018000000}"/>
    <cellStyle name="Accent2 9" xfId="26" xr:uid="{00000000-0005-0000-0000-000019000000}"/>
    <cellStyle name="Accent3 - 20%" xfId="27" xr:uid="{00000000-0005-0000-0000-00001A000000}"/>
    <cellStyle name="Accent3 - 20% 2" xfId="28" xr:uid="{00000000-0005-0000-0000-00001B000000}"/>
    <cellStyle name="Accent3 - 40%" xfId="29" xr:uid="{00000000-0005-0000-0000-00001C000000}"/>
    <cellStyle name="Accent3 - 40% 2" xfId="30" xr:uid="{00000000-0005-0000-0000-00001D000000}"/>
    <cellStyle name="Accent3 - 60%" xfId="31" xr:uid="{00000000-0005-0000-0000-00001E000000}"/>
    <cellStyle name="Accent3 2" xfId="32" xr:uid="{00000000-0005-0000-0000-00001F000000}"/>
    <cellStyle name="Accent3 3" xfId="33" xr:uid="{00000000-0005-0000-0000-000020000000}"/>
    <cellStyle name="Accent3 4" xfId="34" xr:uid="{00000000-0005-0000-0000-000021000000}"/>
    <cellStyle name="Accent3 5" xfId="35" xr:uid="{00000000-0005-0000-0000-000022000000}"/>
    <cellStyle name="Accent3 6" xfId="36" xr:uid="{00000000-0005-0000-0000-000023000000}"/>
    <cellStyle name="Accent3 7" xfId="37" xr:uid="{00000000-0005-0000-0000-000024000000}"/>
    <cellStyle name="Accent3 8" xfId="38" xr:uid="{00000000-0005-0000-0000-000025000000}"/>
    <cellStyle name="Accent3 9" xfId="39" xr:uid="{00000000-0005-0000-0000-000026000000}"/>
    <cellStyle name="Accent4 - 20%" xfId="40" xr:uid="{00000000-0005-0000-0000-000027000000}"/>
    <cellStyle name="Accent4 - 20% 2" xfId="41" xr:uid="{00000000-0005-0000-0000-000028000000}"/>
    <cellStyle name="Accent4 - 40%" xfId="42" xr:uid="{00000000-0005-0000-0000-000029000000}"/>
    <cellStyle name="Accent4 - 40% 2" xfId="43" xr:uid="{00000000-0005-0000-0000-00002A000000}"/>
    <cellStyle name="Accent4 - 60%" xfId="44" xr:uid="{00000000-0005-0000-0000-00002B000000}"/>
    <cellStyle name="Accent4 2" xfId="45" xr:uid="{00000000-0005-0000-0000-00002C000000}"/>
    <cellStyle name="Accent4 3" xfId="46" xr:uid="{00000000-0005-0000-0000-00002D000000}"/>
    <cellStyle name="Accent4 4" xfId="47" xr:uid="{00000000-0005-0000-0000-00002E000000}"/>
    <cellStyle name="Accent4 5" xfId="48" xr:uid="{00000000-0005-0000-0000-00002F000000}"/>
    <cellStyle name="Accent4 6" xfId="49" xr:uid="{00000000-0005-0000-0000-000030000000}"/>
    <cellStyle name="Accent4 7" xfId="50" xr:uid="{00000000-0005-0000-0000-000031000000}"/>
    <cellStyle name="Accent4 8" xfId="51" xr:uid="{00000000-0005-0000-0000-000032000000}"/>
    <cellStyle name="Accent4 9" xfId="52" xr:uid="{00000000-0005-0000-0000-000033000000}"/>
    <cellStyle name="Accent5 - 20%" xfId="53" xr:uid="{00000000-0005-0000-0000-000034000000}"/>
    <cellStyle name="Accent5 - 20% 2" xfId="54" xr:uid="{00000000-0005-0000-0000-000035000000}"/>
    <cellStyle name="Accent5 - 40%" xfId="55" xr:uid="{00000000-0005-0000-0000-000036000000}"/>
    <cellStyle name="Accent5 - 40% 2" xfId="56" xr:uid="{00000000-0005-0000-0000-000037000000}"/>
    <cellStyle name="Accent5 - 60%" xfId="57" xr:uid="{00000000-0005-0000-0000-000038000000}"/>
    <cellStyle name="Accent5 2" xfId="58" xr:uid="{00000000-0005-0000-0000-000039000000}"/>
    <cellStyle name="Accent5 3" xfId="59" xr:uid="{00000000-0005-0000-0000-00003A000000}"/>
    <cellStyle name="Accent5 4" xfId="60" xr:uid="{00000000-0005-0000-0000-00003B000000}"/>
    <cellStyle name="Accent5 5" xfId="61" xr:uid="{00000000-0005-0000-0000-00003C000000}"/>
    <cellStyle name="Accent5 6" xfId="62" xr:uid="{00000000-0005-0000-0000-00003D000000}"/>
    <cellStyle name="Accent5 7" xfId="63" xr:uid="{00000000-0005-0000-0000-00003E000000}"/>
    <cellStyle name="Accent5 8" xfId="64" xr:uid="{00000000-0005-0000-0000-00003F000000}"/>
    <cellStyle name="Accent5 9" xfId="65" xr:uid="{00000000-0005-0000-0000-000040000000}"/>
    <cellStyle name="Accent6 - 20%" xfId="66" xr:uid="{00000000-0005-0000-0000-000041000000}"/>
    <cellStyle name="Accent6 - 20% 2" xfId="67" xr:uid="{00000000-0005-0000-0000-000042000000}"/>
    <cellStyle name="Accent6 - 40%" xfId="68" xr:uid="{00000000-0005-0000-0000-000043000000}"/>
    <cellStyle name="Accent6 - 40% 2" xfId="69" xr:uid="{00000000-0005-0000-0000-000044000000}"/>
    <cellStyle name="Accent6 - 60%" xfId="70" xr:uid="{00000000-0005-0000-0000-000045000000}"/>
    <cellStyle name="Accent6 2" xfId="71" xr:uid="{00000000-0005-0000-0000-000046000000}"/>
    <cellStyle name="Accent6 3" xfId="72" xr:uid="{00000000-0005-0000-0000-000047000000}"/>
    <cellStyle name="Accent6 4" xfId="73" xr:uid="{00000000-0005-0000-0000-000048000000}"/>
    <cellStyle name="Accent6 5" xfId="74" xr:uid="{00000000-0005-0000-0000-000049000000}"/>
    <cellStyle name="Accent6 6" xfId="75" xr:uid="{00000000-0005-0000-0000-00004A000000}"/>
    <cellStyle name="Accent6 7" xfId="76" xr:uid="{00000000-0005-0000-0000-00004B000000}"/>
    <cellStyle name="Accent6 8" xfId="77" xr:uid="{00000000-0005-0000-0000-00004C000000}"/>
    <cellStyle name="Accent6 9" xfId="78" xr:uid="{00000000-0005-0000-0000-00004D000000}"/>
    <cellStyle name="Bad 2" xfId="79" xr:uid="{00000000-0005-0000-0000-00004E000000}"/>
    <cellStyle name="Bad 3" xfId="80" xr:uid="{00000000-0005-0000-0000-00004F000000}"/>
    <cellStyle name="Bad 4" xfId="81" xr:uid="{00000000-0005-0000-0000-000050000000}"/>
    <cellStyle name="Bad 5" xfId="82" xr:uid="{00000000-0005-0000-0000-000051000000}"/>
    <cellStyle name="Bad 6" xfId="83" xr:uid="{00000000-0005-0000-0000-000052000000}"/>
    <cellStyle name="Bad 7" xfId="84" xr:uid="{00000000-0005-0000-0000-000053000000}"/>
    <cellStyle name="Bad 8" xfId="85" xr:uid="{00000000-0005-0000-0000-000054000000}"/>
    <cellStyle name="Bad 9" xfId="86" xr:uid="{00000000-0005-0000-0000-000055000000}"/>
    <cellStyle name="Calculation 2" xfId="87" xr:uid="{00000000-0005-0000-0000-000056000000}"/>
    <cellStyle name="Calculation 3" xfId="88" xr:uid="{00000000-0005-0000-0000-000057000000}"/>
    <cellStyle name="Calculation 4" xfId="89" xr:uid="{00000000-0005-0000-0000-000058000000}"/>
    <cellStyle name="Calculation 5" xfId="90" xr:uid="{00000000-0005-0000-0000-000059000000}"/>
    <cellStyle name="Calculation 6" xfId="91" xr:uid="{00000000-0005-0000-0000-00005A000000}"/>
    <cellStyle name="Calculation 7" xfId="92" xr:uid="{00000000-0005-0000-0000-00005B000000}"/>
    <cellStyle name="Calculation 8" xfId="93" xr:uid="{00000000-0005-0000-0000-00005C000000}"/>
    <cellStyle name="Calculation 9" xfId="94" xr:uid="{00000000-0005-0000-0000-00005D000000}"/>
    <cellStyle name="Check Cell 2" xfId="95" xr:uid="{00000000-0005-0000-0000-00005E000000}"/>
    <cellStyle name="Check Cell 3" xfId="96" xr:uid="{00000000-0005-0000-0000-00005F000000}"/>
    <cellStyle name="Check Cell 4" xfId="97" xr:uid="{00000000-0005-0000-0000-000060000000}"/>
    <cellStyle name="Check Cell 5" xfId="98" xr:uid="{00000000-0005-0000-0000-000061000000}"/>
    <cellStyle name="Check Cell 6" xfId="99" xr:uid="{00000000-0005-0000-0000-000062000000}"/>
    <cellStyle name="Check Cell 7" xfId="100" xr:uid="{00000000-0005-0000-0000-000063000000}"/>
    <cellStyle name="Check Cell 8" xfId="101" xr:uid="{00000000-0005-0000-0000-000064000000}"/>
    <cellStyle name="Check Cell 9" xfId="102" xr:uid="{00000000-0005-0000-0000-000065000000}"/>
    <cellStyle name="Comma 2" xfId="103" xr:uid="{00000000-0005-0000-0000-000066000000}"/>
    <cellStyle name="Comma 3" xfId="104" xr:uid="{00000000-0005-0000-0000-000067000000}"/>
    <cellStyle name="Comma 4" xfId="105" xr:uid="{00000000-0005-0000-0000-000068000000}"/>
    <cellStyle name="Emphasis 1" xfId="106" xr:uid="{00000000-0005-0000-0000-000069000000}"/>
    <cellStyle name="Emphasis 2" xfId="107" xr:uid="{00000000-0005-0000-0000-00006A000000}"/>
    <cellStyle name="Emphasis 3" xfId="108" xr:uid="{00000000-0005-0000-0000-00006B000000}"/>
    <cellStyle name="Good 2" xfId="109" xr:uid="{00000000-0005-0000-0000-00006C000000}"/>
    <cellStyle name="Good 2 2" xfId="110" xr:uid="{00000000-0005-0000-0000-00006D000000}"/>
    <cellStyle name="Good 3" xfId="111" xr:uid="{00000000-0005-0000-0000-00006E000000}"/>
    <cellStyle name="Good 3 2" xfId="112" xr:uid="{00000000-0005-0000-0000-00006F000000}"/>
    <cellStyle name="Good 4" xfId="113" xr:uid="{00000000-0005-0000-0000-000070000000}"/>
    <cellStyle name="Good 4 2" xfId="114" xr:uid="{00000000-0005-0000-0000-000071000000}"/>
    <cellStyle name="Good 5" xfId="115" xr:uid="{00000000-0005-0000-0000-000072000000}"/>
    <cellStyle name="Good 5 2" xfId="116" xr:uid="{00000000-0005-0000-0000-000073000000}"/>
    <cellStyle name="Good 6" xfId="117" xr:uid="{00000000-0005-0000-0000-000074000000}"/>
    <cellStyle name="Good 6 2" xfId="118" xr:uid="{00000000-0005-0000-0000-000075000000}"/>
    <cellStyle name="Good 7" xfId="119" xr:uid="{00000000-0005-0000-0000-000076000000}"/>
    <cellStyle name="Good 7 2" xfId="120" xr:uid="{00000000-0005-0000-0000-000077000000}"/>
    <cellStyle name="Good 8" xfId="121" xr:uid="{00000000-0005-0000-0000-000078000000}"/>
    <cellStyle name="Good 8 2" xfId="122" xr:uid="{00000000-0005-0000-0000-000079000000}"/>
    <cellStyle name="Good 9" xfId="123" xr:uid="{00000000-0005-0000-0000-00007A000000}"/>
    <cellStyle name="Good 9 2" xfId="124" xr:uid="{00000000-0005-0000-0000-00007B000000}"/>
    <cellStyle name="Heading 1 2" xfId="125" xr:uid="{00000000-0005-0000-0000-00007C000000}"/>
    <cellStyle name="Heading 1 3" xfId="126" xr:uid="{00000000-0005-0000-0000-00007D000000}"/>
    <cellStyle name="Heading 1 4" xfId="127" xr:uid="{00000000-0005-0000-0000-00007E000000}"/>
    <cellStyle name="Heading 1 5" xfId="128" xr:uid="{00000000-0005-0000-0000-00007F000000}"/>
    <cellStyle name="Heading 1 6" xfId="129" xr:uid="{00000000-0005-0000-0000-000080000000}"/>
    <cellStyle name="Heading 1 7" xfId="130" xr:uid="{00000000-0005-0000-0000-000081000000}"/>
    <cellStyle name="Heading 1 8" xfId="131" xr:uid="{00000000-0005-0000-0000-000082000000}"/>
    <cellStyle name="Heading 1 9" xfId="132" xr:uid="{00000000-0005-0000-0000-000083000000}"/>
    <cellStyle name="Heading 2 2" xfId="133" xr:uid="{00000000-0005-0000-0000-000084000000}"/>
    <cellStyle name="Heading 2 3" xfId="134" xr:uid="{00000000-0005-0000-0000-000085000000}"/>
    <cellStyle name="Heading 2 4" xfId="135" xr:uid="{00000000-0005-0000-0000-000086000000}"/>
    <cellStyle name="Heading 2 5" xfId="136" xr:uid="{00000000-0005-0000-0000-000087000000}"/>
    <cellStyle name="Heading 2 6" xfId="137" xr:uid="{00000000-0005-0000-0000-000088000000}"/>
    <cellStyle name="Heading 2 7" xfId="138" xr:uid="{00000000-0005-0000-0000-000089000000}"/>
    <cellStyle name="Heading 2 8" xfId="139" xr:uid="{00000000-0005-0000-0000-00008A000000}"/>
    <cellStyle name="Heading 2 9" xfId="140" xr:uid="{00000000-0005-0000-0000-00008B000000}"/>
    <cellStyle name="Heading 3 2" xfId="141" xr:uid="{00000000-0005-0000-0000-00008C000000}"/>
    <cellStyle name="Heading 3 3" xfId="142" xr:uid="{00000000-0005-0000-0000-00008D000000}"/>
    <cellStyle name="Heading 3 4" xfId="143" xr:uid="{00000000-0005-0000-0000-00008E000000}"/>
    <cellStyle name="Heading 3 5" xfId="144" xr:uid="{00000000-0005-0000-0000-00008F000000}"/>
    <cellStyle name="Heading 3 6" xfId="145" xr:uid="{00000000-0005-0000-0000-000090000000}"/>
    <cellStyle name="Heading 3 7" xfId="146" xr:uid="{00000000-0005-0000-0000-000091000000}"/>
    <cellStyle name="Heading 3 8" xfId="147" xr:uid="{00000000-0005-0000-0000-000092000000}"/>
    <cellStyle name="Heading 3 9" xfId="148" xr:uid="{00000000-0005-0000-0000-000093000000}"/>
    <cellStyle name="Heading 4 2" xfId="149" xr:uid="{00000000-0005-0000-0000-000094000000}"/>
    <cellStyle name="Heading 4 3" xfId="150" xr:uid="{00000000-0005-0000-0000-000095000000}"/>
    <cellStyle name="Heading 4 4" xfId="151" xr:uid="{00000000-0005-0000-0000-000096000000}"/>
    <cellStyle name="Heading 4 5" xfId="152" xr:uid="{00000000-0005-0000-0000-000097000000}"/>
    <cellStyle name="Heading 4 6" xfId="153" xr:uid="{00000000-0005-0000-0000-000098000000}"/>
    <cellStyle name="Heading 4 7" xfId="154" xr:uid="{00000000-0005-0000-0000-000099000000}"/>
    <cellStyle name="Heading 4 8" xfId="155" xr:uid="{00000000-0005-0000-0000-00009A000000}"/>
    <cellStyle name="Heading 4 9" xfId="156" xr:uid="{00000000-0005-0000-0000-00009B000000}"/>
    <cellStyle name="Hyperlink 2" xfId="157" xr:uid="{00000000-0005-0000-0000-00009C000000}"/>
    <cellStyle name="Hyperlink 2 10" xfId="158" xr:uid="{00000000-0005-0000-0000-00009D000000}"/>
    <cellStyle name="Hyperlink 2 10 2" xfId="159" xr:uid="{00000000-0005-0000-0000-00009E000000}"/>
    <cellStyle name="Hyperlink 2 11" xfId="160" xr:uid="{00000000-0005-0000-0000-00009F000000}"/>
    <cellStyle name="Hyperlink 2 11 2" xfId="161" xr:uid="{00000000-0005-0000-0000-0000A0000000}"/>
    <cellStyle name="Hyperlink 2 12" xfId="162" xr:uid="{00000000-0005-0000-0000-0000A1000000}"/>
    <cellStyle name="Hyperlink 2 13" xfId="163" xr:uid="{00000000-0005-0000-0000-0000A2000000}"/>
    <cellStyle name="Hyperlink 2 14" xfId="164" xr:uid="{00000000-0005-0000-0000-0000A3000000}"/>
    <cellStyle name="Hyperlink 2 2" xfId="165" xr:uid="{00000000-0005-0000-0000-0000A4000000}"/>
    <cellStyle name="Hyperlink 2 2 2" xfId="166" xr:uid="{00000000-0005-0000-0000-0000A5000000}"/>
    <cellStyle name="Hyperlink 2 2 3" xfId="167" xr:uid="{00000000-0005-0000-0000-0000A6000000}"/>
    <cellStyle name="Hyperlink 2 3" xfId="168" xr:uid="{00000000-0005-0000-0000-0000A7000000}"/>
    <cellStyle name="Hyperlink 2 3 2" xfId="169" xr:uid="{00000000-0005-0000-0000-0000A8000000}"/>
    <cellStyle name="Hyperlink 2 4" xfId="170" xr:uid="{00000000-0005-0000-0000-0000A9000000}"/>
    <cellStyle name="Hyperlink 2 4 2" xfId="171" xr:uid="{00000000-0005-0000-0000-0000AA000000}"/>
    <cellStyle name="Hyperlink 2 5" xfId="172" xr:uid="{00000000-0005-0000-0000-0000AB000000}"/>
    <cellStyle name="Hyperlink 2 5 2" xfId="173" xr:uid="{00000000-0005-0000-0000-0000AC000000}"/>
    <cellStyle name="Hyperlink 2 6" xfId="174" xr:uid="{00000000-0005-0000-0000-0000AD000000}"/>
    <cellStyle name="Hyperlink 2 6 2" xfId="175" xr:uid="{00000000-0005-0000-0000-0000AE000000}"/>
    <cellStyle name="Hyperlink 2 7" xfId="176" xr:uid="{00000000-0005-0000-0000-0000AF000000}"/>
    <cellStyle name="Hyperlink 2 7 2" xfId="177" xr:uid="{00000000-0005-0000-0000-0000B0000000}"/>
    <cellStyle name="Hyperlink 2 8" xfId="178" xr:uid="{00000000-0005-0000-0000-0000B1000000}"/>
    <cellStyle name="Hyperlink 2 8 2" xfId="179" xr:uid="{00000000-0005-0000-0000-0000B2000000}"/>
    <cellStyle name="Hyperlink 2 9" xfId="180" xr:uid="{00000000-0005-0000-0000-0000B3000000}"/>
    <cellStyle name="Hyperlink 2 9 2" xfId="181" xr:uid="{00000000-0005-0000-0000-0000B4000000}"/>
    <cellStyle name="Hyperlink 3" xfId="182" xr:uid="{00000000-0005-0000-0000-0000B5000000}"/>
    <cellStyle name="Hyperlink 4" xfId="183" xr:uid="{00000000-0005-0000-0000-0000B6000000}"/>
    <cellStyle name="Hyperlink 5" xfId="184" xr:uid="{00000000-0005-0000-0000-0000B7000000}"/>
    <cellStyle name="Hyperlink 6" xfId="185" xr:uid="{00000000-0005-0000-0000-0000B8000000}"/>
    <cellStyle name="Input 2" xfId="186" xr:uid="{00000000-0005-0000-0000-0000B9000000}"/>
    <cellStyle name="Input 3" xfId="187" xr:uid="{00000000-0005-0000-0000-0000BA000000}"/>
    <cellStyle name="Input 4" xfId="188" xr:uid="{00000000-0005-0000-0000-0000BB000000}"/>
    <cellStyle name="Input 5" xfId="189" xr:uid="{00000000-0005-0000-0000-0000BC000000}"/>
    <cellStyle name="Input 6" xfId="190" xr:uid="{00000000-0005-0000-0000-0000BD000000}"/>
    <cellStyle name="Input 7" xfId="191" xr:uid="{00000000-0005-0000-0000-0000BE000000}"/>
    <cellStyle name="Input 8" xfId="192" xr:uid="{00000000-0005-0000-0000-0000BF000000}"/>
    <cellStyle name="Input 9" xfId="193" xr:uid="{00000000-0005-0000-0000-0000C0000000}"/>
    <cellStyle name="Įprastas" xfId="0" builtinId="0"/>
    <cellStyle name="Įprastas 10" xfId="658" xr:uid="{00000000-0005-0000-0000-0000C2000000}"/>
    <cellStyle name="Įprastas 11" xfId="659" xr:uid="{00000000-0005-0000-0000-0000C3000000}"/>
    <cellStyle name="Įprastas 12" xfId="660" xr:uid="{00000000-0005-0000-0000-0000C4000000}"/>
    <cellStyle name="Įprastas 13" xfId="663" xr:uid="{CE7C6708-309F-46F3-AC2F-5A2D51893DAC}"/>
    <cellStyle name="Įprastas 14" xfId="665" xr:uid="{8D1A63B0-B8B0-4D1D-8D6E-4697048C8E03}"/>
    <cellStyle name="Įprastas 15" xfId="667" xr:uid="{D0BC9D6D-CBCD-4FC8-AB68-5CCDA03AEDB7}"/>
    <cellStyle name="Įprastas 16" xfId="669" xr:uid="{617D843C-3AE3-40A6-9A7C-B63A065BDD14}"/>
    <cellStyle name="Įprastas 2" xfId="194" xr:uid="{00000000-0005-0000-0000-0000C5000000}"/>
    <cellStyle name="Įprastas 3" xfId="195" xr:uid="{00000000-0005-0000-0000-0000C6000000}"/>
    <cellStyle name="Įprastas 4" xfId="196" xr:uid="{00000000-0005-0000-0000-0000C7000000}"/>
    <cellStyle name="Įprastas 5" xfId="652" xr:uid="{00000000-0005-0000-0000-0000C8000000}"/>
    <cellStyle name="Įprastas 5 2" xfId="661" xr:uid="{3FD0FD8A-183D-4821-A586-D090B8D33406}"/>
    <cellStyle name="Įprastas 5 3" xfId="666" xr:uid="{25E06D52-C797-4941-BD59-4781A167ABC2}"/>
    <cellStyle name="Įprastas 5 4" xfId="668" xr:uid="{1CAAA3C8-D366-4CB7-AAEE-F87A2D2840E2}"/>
    <cellStyle name="Įprastas 5 5" xfId="670" xr:uid="{1E5DCE33-EE2D-444D-94C2-588C5E75C862}"/>
    <cellStyle name="Įprastas 6" xfId="653" xr:uid="{00000000-0005-0000-0000-0000C9000000}"/>
    <cellStyle name="Įprastas 6 2" xfId="662" xr:uid="{7A60B229-EA45-4F36-AB3F-EA48409CD80E}"/>
    <cellStyle name="Įprastas 7" xfId="655" xr:uid="{00000000-0005-0000-0000-0000CA000000}"/>
    <cellStyle name="Įprastas 8" xfId="656" xr:uid="{00000000-0005-0000-0000-0000CB000000}"/>
    <cellStyle name="Įprastas 9" xfId="657" xr:uid="{00000000-0005-0000-0000-0000CC000000}"/>
    <cellStyle name="Linked Cell 2" xfId="197" xr:uid="{00000000-0005-0000-0000-0000CD000000}"/>
    <cellStyle name="Linked Cell 3" xfId="198" xr:uid="{00000000-0005-0000-0000-0000CE000000}"/>
    <cellStyle name="Linked Cell 4" xfId="199" xr:uid="{00000000-0005-0000-0000-0000CF000000}"/>
    <cellStyle name="Linked Cell 5" xfId="200" xr:uid="{00000000-0005-0000-0000-0000D0000000}"/>
    <cellStyle name="Linked Cell 6" xfId="201" xr:uid="{00000000-0005-0000-0000-0000D1000000}"/>
    <cellStyle name="Linked Cell 7" xfId="202" xr:uid="{00000000-0005-0000-0000-0000D2000000}"/>
    <cellStyle name="Linked Cell 8" xfId="203" xr:uid="{00000000-0005-0000-0000-0000D3000000}"/>
    <cellStyle name="Linked Cell 9" xfId="204" xr:uid="{00000000-0005-0000-0000-0000D4000000}"/>
    <cellStyle name="Neutral 2" xfId="205" xr:uid="{00000000-0005-0000-0000-0000D5000000}"/>
    <cellStyle name="Neutral 3" xfId="206" xr:uid="{00000000-0005-0000-0000-0000D6000000}"/>
    <cellStyle name="Neutral 4" xfId="207" xr:uid="{00000000-0005-0000-0000-0000D7000000}"/>
    <cellStyle name="Neutral 5" xfId="208" xr:uid="{00000000-0005-0000-0000-0000D8000000}"/>
    <cellStyle name="Neutral 6" xfId="209" xr:uid="{00000000-0005-0000-0000-0000D9000000}"/>
    <cellStyle name="Neutral 7" xfId="210" xr:uid="{00000000-0005-0000-0000-0000DA000000}"/>
    <cellStyle name="Neutral 8" xfId="211" xr:uid="{00000000-0005-0000-0000-0000DB000000}"/>
    <cellStyle name="Neutral 9" xfId="212" xr:uid="{00000000-0005-0000-0000-0000DC000000}"/>
    <cellStyle name="Normal" xfId="213" xr:uid="{00000000-0005-0000-0000-0000DD000000}"/>
    <cellStyle name="Normal 10" xfId="214" xr:uid="{00000000-0005-0000-0000-0000DE000000}"/>
    <cellStyle name="Normal 10 10" xfId="215" xr:uid="{00000000-0005-0000-0000-0000DF000000}"/>
    <cellStyle name="Normal 10 10 2" xfId="216" xr:uid="{00000000-0005-0000-0000-0000E0000000}"/>
    <cellStyle name="Normal 10 11" xfId="217" xr:uid="{00000000-0005-0000-0000-0000E1000000}"/>
    <cellStyle name="Normal 10 12" xfId="218" xr:uid="{00000000-0005-0000-0000-0000E2000000}"/>
    <cellStyle name="Normal 10 2" xfId="219" xr:uid="{00000000-0005-0000-0000-0000E3000000}"/>
    <cellStyle name="Normal 10 2 2" xfId="220" xr:uid="{00000000-0005-0000-0000-0000E4000000}"/>
    <cellStyle name="Normal 10 3" xfId="221" xr:uid="{00000000-0005-0000-0000-0000E5000000}"/>
    <cellStyle name="Normal 10 3 2" xfId="222" xr:uid="{00000000-0005-0000-0000-0000E6000000}"/>
    <cellStyle name="Normal 10 4" xfId="223" xr:uid="{00000000-0005-0000-0000-0000E7000000}"/>
    <cellStyle name="Normal 10 4 2" xfId="224" xr:uid="{00000000-0005-0000-0000-0000E8000000}"/>
    <cellStyle name="Normal 10 5" xfId="225" xr:uid="{00000000-0005-0000-0000-0000E9000000}"/>
    <cellStyle name="Normal 10 5 2" xfId="226" xr:uid="{00000000-0005-0000-0000-0000EA000000}"/>
    <cellStyle name="Normal 10 6" xfId="227" xr:uid="{00000000-0005-0000-0000-0000EB000000}"/>
    <cellStyle name="Normal 10 6 2" xfId="228" xr:uid="{00000000-0005-0000-0000-0000EC000000}"/>
    <cellStyle name="Normal 10 7" xfId="229" xr:uid="{00000000-0005-0000-0000-0000ED000000}"/>
    <cellStyle name="Normal 10 7 2" xfId="230" xr:uid="{00000000-0005-0000-0000-0000EE000000}"/>
    <cellStyle name="Normal 10 8" xfId="231" xr:uid="{00000000-0005-0000-0000-0000EF000000}"/>
    <cellStyle name="Normal 10 8 2" xfId="232" xr:uid="{00000000-0005-0000-0000-0000F0000000}"/>
    <cellStyle name="Normal 10 9" xfId="233" xr:uid="{00000000-0005-0000-0000-0000F1000000}"/>
    <cellStyle name="Normal 10 9 2" xfId="234" xr:uid="{00000000-0005-0000-0000-0000F2000000}"/>
    <cellStyle name="Normal 11" xfId="235" xr:uid="{00000000-0005-0000-0000-0000F3000000}"/>
    <cellStyle name="Normal 11 10" xfId="236" xr:uid="{00000000-0005-0000-0000-0000F4000000}"/>
    <cellStyle name="Normal 11 10 2" xfId="237" xr:uid="{00000000-0005-0000-0000-0000F5000000}"/>
    <cellStyle name="Normal 11 11" xfId="238" xr:uid="{00000000-0005-0000-0000-0000F6000000}"/>
    <cellStyle name="Normal 11 12" xfId="239" xr:uid="{00000000-0005-0000-0000-0000F7000000}"/>
    <cellStyle name="Normal 11 2" xfId="240" xr:uid="{00000000-0005-0000-0000-0000F8000000}"/>
    <cellStyle name="Normal 11 2 2" xfId="241" xr:uid="{00000000-0005-0000-0000-0000F9000000}"/>
    <cellStyle name="Normal 11 3" xfId="242" xr:uid="{00000000-0005-0000-0000-0000FA000000}"/>
    <cellStyle name="Normal 11 3 2" xfId="243" xr:uid="{00000000-0005-0000-0000-0000FB000000}"/>
    <cellStyle name="Normal 11 4" xfId="244" xr:uid="{00000000-0005-0000-0000-0000FC000000}"/>
    <cellStyle name="Normal 11 4 2" xfId="245" xr:uid="{00000000-0005-0000-0000-0000FD000000}"/>
    <cellStyle name="Normal 11 5" xfId="246" xr:uid="{00000000-0005-0000-0000-0000FE000000}"/>
    <cellStyle name="Normal 11 5 2" xfId="247" xr:uid="{00000000-0005-0000-0000-0000FF000000}"/>
    <cellStyle name="Normal 11 6" xfId="248" xr:uid="{00000000-0005-0000-0000-000000010000}"/>
    <cellStyle name="Normal 11 6 2" xfId="249" xr:uid="{00000000-0005-0000-0000-000001010000}"/>
    <cellStyle name="Normal 11 7" xfId="250" xr:uid="{00000000-0005-0000-0000-000002010000}"/>
    <cellStyle name="Normal 11 7 2" xfId="251" xr:uid="{00000000-0005-0000-0000-000003010000}"/>
    <cellStyle name="Normal 11 8" xfId="252" xr:uid="{00000000-0005-0000-0000-000004010000}"/>
    <cellStyle name="Normal 11 8 2" xfId="253" xr:uid="{00000000-0005-0000-0000-000005010000}"/>
    <cellStyle name="Normal 11 9" xfId="254" xr:uid="{00000000-0005-0000-0000-000006010000}"/>
    <cellStyle name="Normal 11 9 2" xfId="255" xr:uid="{00000000-0005-0000-0000-000007010000}"/>
    <cellStyle name="Normal 12" xfId="256" xr:uid="{00000000-0005-0000-0000-000008010000}"/>
    <cellStyle name="Normal 12 2" xfId="257" xr:uid="{00000000-0005-0000-0000-000009010000}"/>
    <cellStyle name="Normal 12 3" xfId="258" xr:uid="{00000000-0005-0000-0000-00000A010000}"/>
    <cellStyle name="Normal 13" xfId="259" xr:uid="{00000000-0005-0000-0000-00000B010000}"/>
    <cellStyle name="Normal 13 2" xfId="260" xr:uid="{00000000-0005-0000-0000-00000C010000}"/>
    <cellStyle name="Normal 13 2 2" xfId="261" xr:uid="{00000000-0005-0000-0000-00000D010000}"/>
    <cellStyle name="Normal 13 3" xfId="262" xr:uid="{00000000-0005-0000-0000-00000E010000}"/>
    <cellStyle name="Normal 13 4" xfId="263" xr:uid="{00000000-0005-0000-0000-00000F010000}"/>
    <cellStyle name="Normal 14" xfId="264" xr:uid="{00000000-0005-0000-0000-000010010000}"/>
    <cellStyle name="Normal 14 2" xfId="265" xr:uid="{00000000-0005-0000-0000-000011010000}"/>
    <cellStyle name="Normal 14 3" xfId="266" xr:uid="{00000000-0005-0000-0000-000012010000}"/>
    <cellStyle name="Normal 15" xfId="267" xr:uid="{00000000-0005-0000-0000-000013010000}"/>
    <cellStyle name="Normal 15 2" xfId="268" xr:uid="{00000000-0005-0000-0000-000014010000}"/>
    <cellStyle name="Normal 15 3" xfId="269" xr:uid="{00000000-0005-0000-0000-000015010000}"/>
    <cellStyle name="Normal 16" xfId="270" xr:uid="{00000000-0005-0000-0000-000016010000}"/>
    <cellStyle name="Normal 16 10" xfId="271" xr:uid="{00000000-0005-0000-0000-000017010000}"/>
    <cellStyle name="Normal 16 10 2" xfId="272" xr:uid="{00000000-0005-0000-0000-000018010000}"/>
    <cellStyle name="Normal 16 11" xfId="273" xr:uid="{00000000-0005-0000-0000-000019010000}"/>
    <cellStyle name="Normal 16 12" xfId="274" xr:uid="{00000000-0005-0000-0000-00001A010000}"/>
    <cellStyle name="Normal 16 13" xfId="275" xr:uid="{00000000-0005-0000-0000-00001B010000}"/>
    <cellStyle name="Normal 16 13 2" xfId="276" xr:uid="{00000000-0005-0000-0000-00001C010000}"/>
    <cellStyle name="Normal 16 13 2 2" xfId="277" xr:uid="{00000000-0005-0000-0000-00001D010000}"/>
    <cellStyle name="Normal 16 13 2 2 2" xfId="278" xr:uid="{00000000-0005-0000-0000-00001E010000}"/>
    <cellStyle name="Normal 16 13 2 2 3" xfId="279" xr:uid="{00000000-0005-0000-0000-00001F010000}"/>
    <cellStyle name="Normal 16 13 2 3" xfId="280" xr:uid="{00000000-0005-0000-0000-000020010000}"/>
    <cellStyle name="Normal 16 13 2 4" xfId="281" xr:uid="{00000000-0005-0000-0000-000021010000}"/>
    <cellStyle name="Normal 16 13 3" xfId="282" xr:uid="{00000000-0005-0000-0000-000022010000}"/>
    <cellStyle name="Normal 16 13 3 2" xfId="283" xr:uid="{00000000-0005-0000-0000-000023010000}"/>
    <cellStyle name="Normal 16 13 3 2 2" xfId="284" xr:uid="{00000000-0005-0000-0000-000024010000}"/>
    <cellStyle name="Normal 16 13 3 2 3" xfId="285" xr:uid="{00000000-0005-0000-0000-000025010000}"/>
    <cellStyle name="Normal 16 13 3 3" xfId="286" xr:uid="{00000000-0005-0000-0000-000026010000}"/>
    <cellStyle name="Normal 16 13 3 4" xfId="287" xr:uid="{00000000-0005-0000-0000-000027010000}"/>
    <cellStyle name="Normal 16 13 4" xfId="288" xr:uid="{00000000-0005-0000-0000-000028010000}"/>
    <cellStyle name="Normal 16 13 4 2" xfId="289" xr:uid="{00000000-0005-0000-0000-000029010000}"/>
    <cellStyle name="Normal 16 13 4 3" xfId="290" xr:uid="{00000000-0005-0000-0000-00002A010000}"/>
    <cellStyle name="Normal 16 13 5" xfId="291" xr:uid="{00000000-0005-0000-0000-00002B010000}"/>
    <cellStyle name="Normal 16 13 6" xfId="292" xr:uid="{00000000-0005-0000-0000-00002C010000}"/>
    <cellStyle name="Normal 16 14" xfId="293" xr:uid="{00000000-0005-0000-0000-00002D010000}"/>
    <cellStyle name="Normal 16 14 2" xfId="294" xr:uid="{00000000-0005-0000-0000-00002E010000}"/>
    <cellStyle name="Normal 16 14 2 2" xfId="295" xr:uid="{00000000-0005-0000-0000-00002F010000}"/>
    <cellStyle name="Normal 16 14 2 3" xfId="296" xr:uid="{00000000-0005-0000-0000-000030010000}"/>
    <cellStyle name="Normal 16 14 3" xfId="297" xr:uid="{00000000-0005-0000-0000-000031010000}"/>
    <cellStyle name="Normal 16 14 4" xfId="298" xr:uid="{00000000-0005-0000-0000-000032010000}"/>
    <cellStyle name="Normal 16 15" xfId="299" xr:uid="{00000000-0005-0000-0000-000033010000}"/>
    <cellStyle name="Normal 16 15 2" xfId="300" xr:uid="{00000000-0005-0000-0000-000034010000}"/>
    <cellStyle name="Normal 16 15 3" xfId="301" xr:uid="{00000000-0005-0000-0000-000035010000}"/>
    <cellStyle name="Normal 16 16" xfId="302" xr:uid="{00000000-0005-0000-0000-000036010000}"/>
    <cellStyle name="Normal 16 2" xfId="303" xr:uid="{00000000-0005-0000-0000-000037010000}"/>
    <cellStyle name="Normal 16 2 2" xfId="304" xr:uid="{00000000-0005-0000-0000-000038010000}"/>
    <cellStyle name="Normal 16 2 3" xfId="305" xr:uid="{00000000-0005-0000-0000-000039010000}"/>
    <cellStyle name="Normal 16 3" xfId="306" xr:uid="{00000000-0005-0000-0000-00003A010000}"/>
    <cellStyle name="Normal 16 3 2" xfId="307" xr:uid="{00000000-0005-0000-0000-00003B010000}"/>
    <cellStyle name="Normal 16 4" xfId="308" xr:uid="{00000000-0005-0000-0000-00003C010000}"/>
    <cellStyle name="Normal 16 4 2" xfId="309" xr:uid="{00000000-0005-0000-0000-00003D010000}"/>
    <cellStyle name="Normal 16 5" xfId="310" xr:uid="{00000000-0005-0000-0000-00003E010000}"/>
    <cellStyle name="Normal 16 5 2" xfId="311" xr:uid="{00000000-0005-0000-0000-00003F010000}"/>
    <cellStyle name="Normal 16 6" xfId="312" xr:uid="{00000000-0005-0000-0000-000040010000}"/>
    <cellStyle name="Normal 16 6 2" xfId="313" xr:uid="{00000000-0005-0000-0000-000041010000}"/>
    <cellStyle name="Normal 16 7" xfId="314" xr:uid="{00000000-0005-0000-0000-000042010000}"/>
    <cellStyle name="Normal 16 7 2" xfId="315" xr:uid="{00000000-0005-0000-0000-000043010000}"/>
    <cellStyle name="Normal 16 8" xfId="316" xr:uid="{00000000-0005-0000-0000-000044010000}"/>
    <cellStyle name="Normal 16 8 2" xfId="317" xr:uid="{00000000-0005-0000-0000-000045010000}"/>
    <cellStyle name="Normal 16 9" xfId="318" xr:uid="{00000000-0005-0000-0000-000046010000}"/>
    <cellStyle name="Normal 16 9 2" xfId="319" xr:uid="{00000000-0005-0000-0000-000047010000}"/>
    <cellStyle name="Normal 17" xfId="320" xr:uid="{00000000-0005-0000-0000-000048010000}"/>
    <cellStyle name="Normal 17 10" xfId="321" xr:uid="{00000000-0005-0000-0000-000049010000}"/>
    <cellStyle name="Normal 17 10 2" xfId="322" xr:uid="{00000000-0005-0000-0000-00004A010000}"/>
    <cellStyle name="Normal 17 11" xfId="323" xr:uid="{00000000-0005-0000-0000-00004B010000}"/>
    <cellStyle name="Normal 17 12" xfId="324" xr:uid="{00000000-0005-0000-0000-00004C010000}"/>
    <cellStyle name="Normal 17 13" xfId="325" xr:uid="{00000000-0005-0000-0000-00004D010000}"/>
    <cellStyle name="Normal 17 2" xfId="326" xr:uid="{00000000-0005-0000-0000-00004E010000}"/>
    <cellStyle name="Normal 17 2 2" xfId="327" xr:uid="{00000000-0005-0000-0000-00004F010000}"/>
    <cellStyle name="Normal 17 3" xfId="328" xr:uid="{00000000-0005-0000-0000-000050010000}"/>
    <cellStyle name="Normal 17 3 2" xfId="329" xr:uid="{00000000-0005-0000-0000-000051010000}"/>
    <cellStyle name="Normal 17 4" xfId="330" xr:uid="{00000000-0005-0000-0000-000052010000}"/>
    <cellStyle name="Normal 17 4 2" xfId="331" xr:uid="{00000000-0005-0000-0000-000053010000}"/>
    <cellStyle name="Normal 17 5" xfId="332" xr:uid="{00000000-0005-0000-0000-000054010000}"/>
    <cellStyle name="Normal 17 5 2" xfId="333" xr:uid="{00000000-0005-0000-0000-000055010000}"/>
    <cellStyle name="Normal 17 6" xfId="334" xr:uid="{00000000-0005-0000-0000-000056010000}"/>
    <cellStyle name="Normal 17 6 2" xfId="335" xr:uid="{00000000-0005-0000-0000-000057010000}"/>
    <cellStyle name="Normal 17 7" xfId="336" xr:uid="{00000000-0005-0000-0000-000058010000}"/>
    <cellStyle name="Normal 17 7 2" xfId="337" xr:uid="{00000000-0005-0000-0000-000059010000}"/>
    <cellStyle name="Normal 17 8" xfId="338" xr:uid="{00000000-0005-0000-0000-00005A010000}"/>
    <cellStyle name="Normal 17 8 2" xfId="339" xr:uid="{00000000-0005-0000-0000-00005B010000}"/>
    <cellStyle name="Normal 17 9" xfId="340" xr:uid="{00000000-0005-0000-0000-00005C010000}"/>
    <cellStyle name="Normal 17 9 2" xfId="341" xr:uid="{00000000-0005-0000-0000-00005D010000}"/>
    <cellStyle name="Normal 18" xfId="342" xr:uid="{00000000-0005-0000-0000-00005E010000}"/>
    <cellStyle name="Normal 18 2" xfId="343" xr:uid="{00000000-0005-0000-0000-00005F010000}"/>
    <cellStyle name="Normal 18 3" xfId="344" xr:uid="{00000000-0005-0000-0000-000060010000}"/>
    <cellStyle name="Normal 18 3 2" xfId="345" xr:uid="{00000000-0005-0000-0000-000061010000}"/>
    <cellStyle name="Normal 18 3 2 2" xfId="346" xr:uid="{00000000-0005-0000-0000-000062010000}"/>
    <cellStyle name="Normal 18 3 2 2 2" xfId="347" xr:uid="{00000000-0005-0000-0000-000063010000}"/>
    <cellStyle name="Normal 18 3 2 2 3" xfId="348" xr:uid="{00000000-0005-0000-0000-000064010000}"/>
    <cellStyle name="Normal 18 3 2 3" xfId="349" xr:uid="{00000000-0005-0000-0000-000065010000}"/>
    <cellStyle name="Normal 18 3 2 4" xfId="350" xr:uid="{00000000-0005-0000-0000-000066010000}"/>
    <cellStyle name="Normal 18 3 3" xfId="351" xr:uid="{00000000-0005-0000-0000-000067010000}"/>
    <cellStyle name="Normal 18 3 3 2" xfId="352" xr:uid="{00000000-0005-0000-0000-000068010000}"/>
    <cellStyle name="Normal 18 3 3 2 2" xfId="353" xr:uid="{00000000-0005-0000-0000-000069010000}"/>
    <cellStyle name="Normal 18 3 3 2 3" xfId="354" xr:uid="{00000000-0005-0000-0000-00006A010000}"/>
    <cellStyle name="Normal 18 3 3 3" xfId="355" xr:uid="{00000000-0005-0000-0000-00006B010000}"/>
    <cellStyle name="Normal 18 3 3 4" xfId="356" xr:uid="{00000000-0005-0000-0000-00006C010000}"/>
    <cellStyle name="Normal 18 3 4" xfId="357" xr:uid="{00000000-0005-0000-0000-00006D010000}"/>
    <cellStyle name="Normal 18 3 4 2" xfId="358" xr:uid="{00000000-0005-0000-0000-00006E010000}"/>
    <cellStyle name="Normal 18 3 4 3" xfId="359" xr:uid="{00000000-0005-0000-0000-00006F010000}"/>
    <cellStyle name="Normal 18 3 5" xfId="360" xr:uid="{00000000-0005-0000-0000-000070010000}"/>
    <cellStyle name="Normal 18 3 6" xfId="361" xr:uid="{00000000-0005-0000-0000-000071010000}"/>
    <cellStyle name="Normal 18 4" xfId="362" xr:uid="{00000000-0005-0000-0000-000072010000}"/>
    <cellStyle name="Normal 18 4 2" xfId="363" xr:uid="{00000000-0005-0000-0000-000073010000}"/>
    <cellStyle name="Normal 18 4 2 2" xfId="364" xr:uid="{00000000-0005-0000-0000-000074010000}"/>
    <cellStyle name="Normal 18 4 2 3" xfId="365" xr:uid="{00000000-0005-0000-0000-000075010000}"/>
    <cellStyle name="Normal 18 4 3" xfId="366" xr:uid="{00000000-0005-0000-0000-000076010000}"/>
    <cellStyle name="Normal 18 4 4" xfId="367" xr:uid="{00000000-0005-0000-0000-000077010000}"/>
    <cellStyle name="Normal 18 5" xfId="368" xr:uid="{00000000-0005-0000-0000-000078010000}"/>
    <cellStyle name="Normal 18 5 2" xfId="369" xr:uid="{00000000-0005-0000-0000-000079010000}"/>
    <cellStyle name="Normal 18 5 3" xfId="370" xr:uid="{00000000-0005-0000-0000-00007A010000}"/>
    <cellStyle name="Normal 18 6" xfId="371" xr:uid="{00000000-0005-0000-0000-00007B010000}"/>
    <cellStyle name="Normal 19" xfId="372" xr:uid="{00000000-0005-0000-0000-00007C010000}"/>
    <cellStyle name="Normal 19 2" xfId="373" xr:uid="{00000000-0005-0000-0000-00007D010000}"/>
    <cellStyle name="Normal 19 3" xfId="374" xr:uid="{00000000-0005-0000-0000-00007E010000}"/>
    <cellStyle name="Normal 19 3 2" xfId="375" xr:uid="{00000000-0005-0000-0000-00007F010000}"/>
    <cellStyle name="Normal 19 3 2 2" xfId="376" xr:uid="{00000000-0005-0000-0000-000080010000}"/>
    <cellStyle name="Normal 19 3 2 2 2" xfId="377" xr:uid="{00000000-0005-0000-0000-000081010000}"/>
    <cellStyle name="Normal 19 3 2 2 3" xfId="378" xr:uid="{00000000-0005-0000-0000-000082010000}"/>
    <cellStyle name="Normal 19 3 2 3" xfId="379" xr:uid="{00000000-0005-0000-0000-000083010000}"/>
    <cellStyle name="Normal 19 3 2 4" xfId="380" xr:uid="{00000000-0005-0000-0000-000084010000}"/>
    <cellStyle name="Normal 19 3 3" xfId="381" xr:uid="{00000000-0005-0000-0000-000085010000}"/>
    <cellStyle name="Normal 19 3 3 2" xfId="382" xr:uid="{00000000-0005-0000-0000-000086010000}"/>
    <cellStyle name="Normal 19 3 3 2 2" xfId="383" xr:uid="{00000000-0005-0000-0000-000087010000}"/>
    <cellStyle name="Normal 19 3 3 2 3" xfId="384" xr:uid="{00000000-0005-0000-0000-000088010000}"/>
    <cellStyle name="Normal 19 3 3 3" xfId="385" xr:uid="{00000000-0005-0000-0000-000089010000}"/>
    <cellStyle name="Normal 19 3 3 4" xfId="386" xr:uid="{00000000-0005-0000-0000-00008A010000}"/>
    <cellStyle name="Normal 19 3 4" xfId="387" xr:uid="{00000000-0005-0000-0000-00008B010000}"/>
    <cellStyle name="Normal 19 3 4 2" xfId="388" xr:uid="{00000000-0005-0000-0000-00008C010000}"/>
    <cellStyle name="Normal 19 3 4 3" xfId="389" xr:uid="{00000000-0005-0000-0000-00008D010000}"/>
    <cellStyle name="Normal 19 3 5" xfId="390" xr:uid="{00000000-0005-0000-0000-00008E010000}"/>
    <cellStyle name="Normal 19 3 6" xfId="391" xr:uid="{00000000-0005-0000-0000-00008F010000}"/>
    <cellStyle name="Normal 19 4" xfId="392" xr:uid="{00000000-0005-0000-0000-000090010000}"/>
    <cellStyle name="Normal 19 4 2" xfId="393" xr:uid="{00000000-0005-0000-0000-000091010000}"/>
    <cellStyle name="Normal 19 4 2 2" xfId="394" xr:uid="{00000000-0005-0000-0000-000092010000}"/>
    <cellStyle name="Normal 19 4 2 3" xfId="395" xr:uid="{00000000-0005-0000-0000-000093010000}"/>
    <cellStyle name="Normal 19 4 3" xfId="396" xr:uid="{00000000-0005-0000-0000-000094010000}"/>
    <cellStyle name="Normal 19 4 4" xfId="397" xr:uid="{00000000-0005-0000-0000-000095010000}"/>
    <cellStyle name="Normal 19 5" xfId="398" xr:uid="{00000000-0005-0000-0000-000096010000}"/>
    <cellStyle name="Normal 19 5 2" xfId="399" xr:uid="{00000000-0005-0000-0000-000097010000}"/>
    <cellStyle name="Normal 19 5 3" xfId="400" xr:uid="{00000000-0005-0000-0000-000098010000}"/>
    <cellStyle name="Normal 19 6" xfId="401" xr:uid="{00000000-0005-0000-0000-000099010000}"/>
    <cellStyle name="Normal 2" xfId="402" xr:uid="{00000000-0005-0000-0000-00009A010000}"/>
    <cellStyle name="Normal 2 10" xfId="664" xr:uid="{512EEDC1-08F0-42CD-B741-9D5D21A803E5}"/>
    <cellStyle name="Normal 2 2" xfId="403" xr:uid="{00000000-0005-0000-0000-00009B010000}"/>
    <cellStyle name="Normal 2 2 2" xfId="404" xr:uid="{00000000-0005-0000-0000-00009C010000}"/>
    <cellStyle name="Normal 2 2 3" xfId="405" xr:uid="{00000000-0005-0000-0000-00009D010000}"/>
    <cellStyle name="Normal 2 2 4" xfId="406" xr:uid="{00000000-0005-0000-0000-00009E010000}"/>
    <cellStyle name="Normal 2 3" xfId="407" xr:uid="{00000000-0005-0000-0000-00009F010000}"/>
    <cellStyle name="Normal 2 3 2" xfId="408" xr:uid="{00000000-0005-0000-0000-0000A0010000}"/>
    <cellStyle name="Normal 2 3 3" xfId="409" xr:uid="{00000000-0005-0000-0000-0000A1010000}"/>
    <cellStyle name="Normal 2 4" xfId="410" xr:uid="{00000000-0005-0000-0000-0000A2010000}"/>
    <cellStyle name="Normal 2 5" xfId="411" xr:uid="{00000000-0005-0000-0000-0000A3010000}"/>
    <cellStyle name="Normal 2 5 2" xfId="412" xr:uid="{00000000-0005-0000-0000-0000A4010000}"/>
    <cellStyle name="Normal 2 5 2 2" xfId="413" xr:uid="{00000000-0005-0000-0000-0000A5010000}"/>
    <cellStyle name="Normal 2 5 2 2 2" xfId="414" xr:uid="{00000000-0005-0000-0000-0000A6010000}"/>
    <cellStyle name="Normal 2 5 2 2 3" xfId="415" xr:uid="{00000000-0005-0000-0000-0000A7010000}"/>
    <cellStyle name="Normal 2 5 2 3" xfId="416" xr:uid="{00000000-0005-0000-0000-0000A8010000}"/>
    <cellStyle name="Normal 2 5 2 4" xfId="417" xr:uid="{00000000-0005-0000-0000-0000A9010000}"/>
    <cellStyle name="Normal 2 5 3" xfId="418" xr:uid="{00000000-0005-0000-0000-0000AA010000}"/>
    <cellStyle name="Normal 2 5 3 2" xfId="419" xr:uid="{00000000-0005-0000-0000-0000AB010000}"/>
    <cellStyle name="Normal 2 5 3 2 2" xfId="420" xr:uid="{00000000-0005-0000-0000-0000AC010000}"/>
    <cellStyle name="Normal 2 5 3 2 3" xfId="421" xr:uid="{00000000-0005-0000-0000-0000AD010000}"/>
    <cellStyle name="Normal 2 5 3 3" xfId="422" xr:uid="{00000000-0005-0000-0000-0000AE010000}"/>
    <cellStyle name="Normal 2 5 3 4" xfId="423" xr:uid="{00000000-0005-0000-0000-0000AF010000}"/>
    <cellStyle name="Normal 2 5 4" xfId="424" xr:uid="{00000000-0005-0000-0000-0000B0010000}"/>
    <cellStyle name="Normal 2 5 4 2" xfId="425" xr:uid="{00000000-0005-0000-0000-0000B1010000}"/>
    <cellStyle name="Normal 2 5 4 3" xfId="426" xr:uid="{00000000-0005-0000-0000-0000B2010000}"/>
    <cellStyle name="Normal 2 5 5" xfId="427" xr:uid="{00000000-0005-0000-0000-0000B3010000}"/>
    <cellStyle name="Normal 2 5 6" xfId="428" xr:uid="{00000000-0005-0000-0000-0000B4010000}"/>
    <cellStyle name="Normal 2 5 7" xfId="429" xr:uid="{00000000-0005-0000-0000-0000B5010000}"/>
    <cellStyle name="Normal 2 6" xfId="430" xr:uid="{00000000-0005-0000-0000-0000B6010000}"/>
    <cellStyle name="Normal 2 6 2" xfId="431" xr:uid="{00000000-0005-0000-0000-0000B7010000}"/>
    <cellStyle name="Normal 2 6 2 2" xfId="432" xr:uid="{00000000-0005-0000-0000-0000B8010000}"/>
    <cellStyle name="Normal 2 6 2 3" xfId="433" xr:uid="{00000000-0005-0000-0000-0000B9010000}"/>
    <cellStyle name="Normal 2 6 3" xfId="434" xr:uid="{00000000-0005-0000-0000-0000BA010000}"/>
    <cellStyle name="Normal 2 6 4" xfId="435" xr:uid="{00000000-0005-0000-0000-0000BB010000}"/>
    <cellStyle name="Normal 2 7" xfId="436" xr:uid="{00000000-0005-0000-0000-0000BC010000}"/>
    <cellStyle name="Normal 2 7 2" xfId="437" xr:uid="{00000000-0005-0000-0000-0000BD010000}"/>
    <cellStyle name="Normal 2 7 3" xfId="438" xr:uid="{00000000-0005-0000-0000-0000BE010000}"/>
    <cellStyle name="Normal 2 8" xfId="439" xr:uid="{00000000-0005-0000-0000-0000BF010000}"/>
    <cellStyle name="Normal 2 9" xfId="440" xr:uid="{00000000-0005-0000-0000-0000C0010000}"/>
    <cellStyle name="Normal 20" xfId="441" xr:uid="{00000000-0005-0000-0000-0000C1010000}"/>
    <cellStyle name="Normal 20 2" xfId="442" xr:uid="{00000000-0005-0000-0000-0000C2010000}"/>
    <cellStyle name="Normal 21" xfId="443" xr:uid="{00000000-0005-0000-0000-0000C3010000}"/>
    <cellStyle name="Normal 21 10" xfId="444" xr:uid="{00000000-0005-0000-0000-0000C4010000}"/>
    <cellStyle name="Normal 21 2" xfId="445" xr:uid="{00000000-0005-0000-0000-0000C5010000}"/>
    <cellStyle name="Normal 21 2 2" xfId="446" xr:uid="{00000000-0005-0000-0000-0000C6010000}"/>
    <cellStyle name="Normal 21 2 2 2" xfId="447" xr:uid="{00000000-0005-0000-0000-0000C7010000}"/>
    <cellStyle name="Normal 21 2 2 2 2" xfId="448" xr:uid="{00000000-0005-0000-0000-0000C8010000}"/>
    <cellStyle name="Normal 21 2 2 2 3" xfId="449" xr:uid="{00000000-0005-0000-0000-0000C9010000}"/>
    <cellStyle name="Normal 21 2 2 3" xfId="450" xr:uid="{00000000-0005-0000-0000-0000CA010000}"/>
    <cellStyle name="Normal 21 2 2 4" xfId="451" xr:uid="{00000000-0005-0000-0000-0000CB010000}"/>
    <cellStyle name="Normal 21 2 2 5" xfId="452" xr:uid="{00000000-0005-0000-0000-0000CC010000}"/>
    <cellStyle name="Normal 21 2 2 5 2" xfId="453" xr:uid="{00000000-0005-0000-0000-0000CD010000}"/>
    <cellStyle name="Normal 21 2 3" xfId="454" xr:uid="{00000000-0005-0000-0000-0000CE010000}"/>
    <cellStyle name="Normal 21 2 3 2" xfId="455" xr:uid="{00000000-0005-0000-0000-0000CF010000}"/>
    <cellStyle name="Normal 21 2 3 3" xfId="456" xr:uid="{00000000-0005-0000-0000-0000D0010000}"/>
    <cellStyle name="Normal 21 2 4" xfId="457" xr:uid="{00000000-0005-0000-0000-0000D1010000}"/>
    <cellStyle name="Normal 21 2 5" xfId="458" xr:uid="{00000000-0005-0000-0000-0000D2010000}"/>
    <cellStyle name="Normal 21 2 6" xfId="459" xr:uid="{00000000-0005-0000-0000-0000D3010000}"/>
    <cellStyle name="Normal 21 2 6 2" xfId="460" xr:uid="{00000000-0005-0000-0000-0000D4010000}"/>
    <cellStyle name="Normal 21 3" xfId="461" xr:uid="{00000000-0005-0000-0000-0000D5010000}"/>
    <cellStyle name="Normal 21 3 2" xfId="462" xr:uid="{00000000-0005-0000-0000-0000D6010000}"/>
    <cellStyle name="Normal 21 3 2 2" xfId="463" xr:uid="{00000000-0005-0000-0000-0000D7010000}"/>
    <cellStyle name="Normal 21 3 2 3" xfId="464" xr:uid="{00000000-0005-0000-0000-0000D8010000}"/>
    <cellStyle name="Normal 21 3 3" xfId="465" xr:uid="{00000000-0005-0000-0000-0000D9010000}"/>
    <cellStyle name="Normal 21 3 4" xfId="466" xr:uid="{00000000-0005-0000-0000-0000DA010000}"/>
    <cellStyle name="Normal 21 3 5" xfId="467" xr:uid="{00000000-0005-0000-0000-0000DB010000}"/>
    <cellStyle name="Normal 21 4" xfId="468" xr:uid="{00000000-0005-0000-0000-0000DC010000}"/>
    <cellStyle name="Normal 21 4 2" xfId="469" xr:uid="{00000000-0005-0000-0000-0000DD010000}"/>
    <cellStyle name="Normal 21 4 2 2" xfId="470" xr:uid="{00000000-0005-0000-0000-0000DE010000}"/>
    <cellStyle name="Normal 21 4 2 3" xfId="471" xr:uid="{00000000-0005-0000-0000-0000DF010000}"/>
    <cellStyle name="Normal 21 4 3" xfId="472" xr:uid="{00000000-0005-0000-0000-0000E0010000}"/>
    <cellStyle name="Normal 21 4 4" xfId="473" xr:uid="{00000000-0005-0000-0000-0000E1010000}"/>
    <cellStyle name="Normal 21 5" xfId="474" xr:uid="{00000000-0005-0000-0000-0000E2010000}"/>
    <cellStyle name="Normal 21 5 2" xfId="475" xr:uid="{00000000-0005-0000-0000-0000E3010000}"/>
    <cellStyle name="Normal 21 5 3" xfId="476" xr:uid="{00000000-0005-0000-0000-0000E4010000}"/>
    <cellStyle name="Normal 21 5 4" xfId="477" xr:uid="{00000000-0005-0000-0000-0000E5010000}"/>
    <cellStyle name="Normal 21 6" xfId="478" xr:uid="{00000000-0005-0000-0000-0000E6010000}"/>
    <cellStyle name="Normal 21 6 2" xfId="479" xr:uid="{00000000-0005-0000-0000-0000E7010000}"/>
    <cellStyle name="Normal 21 6 3" xfId="480" xr:uid="{00000000-0005-0000-0000-0000E8010000}"/>
    <cellStyle name="Normal 21 6 3 2" xfId="481" xr:uid="{00000000-0005-0000-0000-0000E9010000}"/>
    <cellStyle name="Normal 21 6 4" xfId="482" xr:uid="{00000000-0005-0000-0000-0000EA010000}"/>
    <cellStyle name="Normal 21 6 5" xfId="483" xr:uid="{00000000-0005-0000-0000-0000EB010000}"/>
    <cellStyle name="Normal 21 7" xfId="484" xr:uid="{00000000-0005-0000-0000-0000EC010000}"/>
    <cellStyle name="Normal 21 8" xfId="485" xr:uid="{00000000-0005-0000-0000-0000ED010000}"/>
    <cellStyle name="Normal 21 8 2" xfId="486" xr:uid="{00000000-0005-0000-0000-0000EE010000}"/>
    <cellStyle name="Normal 21 9" xfId="487" xr:uid="{00000000-0005-0000-0000-0000EF010000}"/>
    <cellStyle name="Normal 22" xfId="488" xr:uid="{00000000-0005-0000-0000-0000F0010000}"/>
    <cellStyle name="Normal 22 2" xfId="489" xr:uid="{00000000-0005-0000-0000-0000F1010000}"/>
    <cellStyle name="Normal 22_VSAKIS-D.A.2.4-PD-2priedas-2010 10 06-EY_ old" xfId="490" xr:uid="{00000000-0005-0000-0000-0000F2010000}"/>
    <cellStyle name="Normal 23" xfId="491" xr:uid="{00000000-0005-0000-0000-0000F3010000}"/>
    <cellStyle name="Normal 23 2" xfId="492" xr:uid="{00000000-0005-0000-0000-0000F4010000}"/>
    <cellStyle name="Normal 23 3" xfId="493" xr:uid="{00000000-0005-0000-0000-0000F5010000}"/>
    <cellStyle name="Normal 23_VSAKIS-D.A.2.4-PD-2priedas-2010 10 06-EY_ old" xfId="494" xr:uid="{00000000-0005-0000-0000-0000F6010000}"/>
    <cellStyle name="Normal 24" xfId="495" xr:uid="{00000000-0005-0000-0000-0000F7010000}"/>
    <cellStyle name="Normal 25" xfId="496" xr:uid="{00000000-0005-0000-0000-0000F8010000}"/>
    <cellStyle name="Normal 26" xfId="497" xr:uid="{00000000-0005-0000-0000-0000F9010000}"/>
    <cellStyle name="Normal 27" xfId="498" xr:uid="{00000000-0005-0000-0000-0000FA010000}"/>
    <cellStyle name="Normal 3" xfId="499" xr:uid="{00000000-0005-0000-0000-0000FB010000}"/>
    <cellStyle name="Normal 3 2" xfId="500" xr:uid="{00000000-0005-0000-0000-0000FC010000}"/>
    <cellStyle name="Normal 3 3" xfId="501" xr:uid="{00000000-0005-0000-0000-0000FD010000}"/>
    <cellStyle name="Normal 3 3 2" xfId="502" xr:uid="{00000000-0005-0000-0000-0000FE010000}"/>
    <cellStyle name="Normal 3 4" xfId="503" xr:uid="{00000000-0005-0000-0000-0000FF010000}"/>
    <cellStyle name="Normal 4" xfId="504" xr:uid="{00000000-0005-0000-0000-000000020000}"/>
    <cellStyle name="Normal 4 2" xfId="505" xr:uid="{00000000-0005-0000-0000-000001020000}"/>
    <cellStyle name="Normal 4 3" xfId="506" xr:uid="{00000000-0005-0000-0000-000002020000}"/>
    <cellStyle name="Normal 5" xfId="507" xr:uid="{00000000-0005-0000-0000-000003020000}"/>
    <cellStyle name="Normal 5 2" xfId="508" xr:uid="{00000000-0005-0000-0000-000004020000}"/>
    <cellStyle name="Normal 5 3" xfId="509" xr:uid="{00000000-0005-0000-0000-000005020000}"/>
    <cellStyle name="Normal 6" xfId="510" xr:uid="{00000000-0005-0000-0000-000006020000}"/>
    <cellStyle name="Normal 6 2" xfId="511" xr:uid="{00000000-0005-0000-0000-000007020000}"/>
    <cellStyle name="Normal 6 3" xfId="512" xr:uid="{00000000-0005-0000-0000-000008020000}"/>
    <cellStyle name="Normal 7" xfId="513" xr:uid="{00000000-0005-0000-0000-000009020000}"/>
    <cellStyle name="Normal 7 2" xfId="514" xr:uid="{00000000-0005-0000-0000-00000A020000}"/>
    <cellStyle name="Normal 7 3" xfId="515" xr:uid="{00000000-0005-0000-0000-00000B020000}"/>
    <cellStyle name="Normal 8" xfId="516" xr:uid="{00000000-0005-0000-0000-00000C020000}"/>
    <cellStyle name="Normal 8 2" xfId="517" xr:uid="{00000000-0005-0000-0000-00000D020000}"/>
    <cellStyle name="Normal 8 3" xfId="518" xr:uid="{00000000-0005-0000-0000-00000E020000}"/>
    <cellStyle name="Normal 9" xfId="519" xr:uid="{00000000-0005-0000-0000-00000F020000}"/>
    <cellStyle name="Normal 9 2" xfId="520" xr:uid="{00000000-0005-0000-0000-000010020000}"/>
    <cellStyle name="Normal 9 3" xfId="521" xr:uid="{00000000-0005-0000-0000-000011020000}"/>
    <cellStyle name="Normal_39 2sav paj iš" xfId="654" xr:uid="{00000000-0005-0000-0000-000012020000}"/>
    <cellStyle name="Note 2" xfId="522" xr:uid="{00000000-0005-0000-0000-000013020000}"/>
    <cellStyle name="Note 2 2" xfId="523" xr:uid="{00000000-0005-0000-0000-000014020000}"/>
    <cellStyle name="Note 2 3" xfId="524" xr:uid="{00000000-0005-0000-0000-000015020000}"/>
    <cellStyle name="Note 3" xfId="525" xr:uid="{00000000-0005-0000-0000-000016020000}"/>
    <cellStyle name="Note 3 2" xfId="526" xr:uid="{00000000-0005-0000-0000-000017020000}"/>
    <cellStyle name="Note 3 3" xfId="527" xr:uid="{00000000-0005-0000-0000-000018020000}"/>
    <cellStyle name="Note 4" xfId="528" xr:uid="{00000000-0005-0000-0000-000019020000}"/>
    <cellStyle name="Note 4 2" xfId="529" xr:uid="{00000000-0005-0000-0000-00001A020000}"/>
    <cellStyle name="Note 4 3" xfId="530" xr:uid="{00000000-0005-0000-0000-00001B020000}"/>
    <cellStyle name="Note 5" xfId="531" xr:uid="{00000000-0005-0000-0000-00001C020000}"/>
    <cellStyle name="Note 5 2" xfId="532" xr:uid="{00000000-0005-0000-0000-00001D020000}"/>
    <cellStyle name="Note 5 3" xfId="533" xr:uid="{00000000-0005-0000-0000-00001E020000}"/>
    <cellStyle name="Note 6" xfId="534" xr:uid="{00000000-0005-0000-0000-00001F020000}"/>
    <cellStyle name="Note 6 2" xfId="535" xr:uid="{00000000-0005-0000-0000-000020020000}"/>
    <cellStyle name="Note 6 3" xfId="536" xr:uid="{00000000-0005-0000-0000-000021020000}"/>
    <cellStyle name="Note 7" xfId="537" xr:uid="{00000000-0005-0000-0000-000022020000}"/>
    <cellStyle name="Note 7 2" xfId="538" xr:uid="{00000000-0005-0000-0000-000023020000}"/>
    <cellStyle name="Note 7 3" xfId="539" xr:uid="{00000000-0005-0000-0000-000024020000}"/>
    <cellStyle name="Note 8" xfId="540" xr:uid="{00000000-0005-0000-0000-000025020000}"/>
    <cellStyle name="Note 8 2" xfId="541" xr:uid="{00000000-0005-0000-0000-000026020000}"/>
    <cellStyle name="Note 8 3" xfId="542" xr:uid="{00000000-0005-0000-0000-000027020000}"/>
    <cellStyle name="Note 9" xfId="543" xr:uid="{00000000-0005-0000-0000-000028020000}"/>
    <cellStyle name="Note 9 2" xfId="544" xr:uid="{00000000-0005-0000-0000-000029020000}"/>
    <cellStyle name="Note 9 3" xfId="545" xr:uid="{00000000-0005-0000-0000-00002A020000}"/>
    <cellStyle name="Output 2" xfId="546" xr:uid="{00000000-0005-0000-0000-00002B020000}"/>
    <cellStyle name="Output 3" xfId="547" xr:uid="{00000000-0005-0000-0000-00002C020000}"/>
    <cellStyle name="Output 4" xfId="548" xr:uid="{00000000-0005-0000-0000-00002D020000}"/>
    <cellStyle name="Output 5" xfId="549" xr:uid="{00000000-0005-0000-0000-00002E020000}"/>
    <cellStyle name="Output 6" xfId="550" xr:uid="{00000000-0005-0000-0000-00002F020000}"/>
    <cellStyle name="Output 7" xfId="551" xr:uid="{00000000-0005-0000-0000-000030020000}"/>
    <cellStyle name="Output 8" xfId="552" xr:uid="{00000000-0005-0000-0000-000031020000}"/>
    <cellStyle name="Output 9" xfId="553" xr:uid="{00000000-0005-0000-0000-000032020000}"/>
    <cellStyle name="Paprastas_2009_06_PARAISKA_skatinamuju_paslaugu" xfId="554" xr:uid="{00000000-0005-0000-0000-000033020000}"/>
    <cellStyle name="SAPBEXaggData" xfId="555" xr:uid="{00000000-0005-0000-0000-000034020000}"/>
    <cellStyle name="SAPBEXaggData 2" xfId="556" xr:uid="{00000000-0005-0000-0000-000035020000}"/>
    <cellStyle name="SAPBEXaggDataEmph" xfId="557" xr:uid="{00000000-0005-0000-0000-000036020000}"/>
    <cellStyle name="SAPBEXaggItem" xfId="558" xr:uid="{00000000-0005-0000-0000-000037020000}"/>
    <cellStyle name="SAPBEXaggItem 2" xfId="559" xr:uid="{00000000-0005-0000-0000-000038020000}"/>
    <cellStyle name="SAPBEXaggItemX" xfId="560" xr:uid="{00000000-0005-0000-0000-000039020000}"/>
    <cellStyle name="SAPBEXchaText" xfId="561" xr:uid="{00000000-0005-0000-0000-00003A020000}"/>
    <cellStyle name="SAPBEXchaText 2" xfId="562" xr:uid="{00000000-0005-0000-0000-00003B020000}"/>
    <cellStyle name="SAPBEXexcBad7" xfId="563" xr:uid="{00000000-0005-0000-0000-00003C020000}"/>
    <cellStyle name="SAPBEXexcBad7 2" xfId="564" xr:uid="{00000000-0005-0000-0000-00003D020000}"/>
    <cellStyle name="SAPBEXexcBad8" xfId="565" xr:uid="{00000000-0005-0000-0000-00003E020000}"/>
    <cellStyle name="SAPBEXexcBad8 2" xfId="566" xr:uid="{00000000-0005-0000-0000-00003F020000}"/>
    <cellStyle name="SAPBEXexcBad9" xfId="567" xr:uid="{00000000-0005-0000-0000-000040020000}"/>
    <cellStyle name="SAPBEXexcBad9 2" xfId="568" xr:uid="{00000000-0005-0000-0000-000041020000}"/>
    <cellStyle name="SAPBEXexcCritical4" xfId="569" xr:uid="{00000000-0005-0000-0000-000042020000}"/>
    <cellStyle name="SAPBEXexcCritical4 2" xfId="570" xr:uid="{00000000-0005-0000-0000-000043020000}"/>
    <cellStyle name="SAPBEXexcCritical5" xfId="571" xr:uid="{00000000-0005-0000-0000-000044020000}"/>
    <cellStyle name="SAPBEXexcCritical5 2" xfId="572" xr:uid="{00000000-0005-0000-0000-000045020000}"/>
    <cellStyle name="SAPBEXexcCritical6" xfId="573" xr:uid="{00000000-0005-0000-0000-000046020000}"/>
    <cellStyle name="SAPBEXexcCritical6 2" xfId="574" xr:uid="{00000000-0005-0000-0000-000047020000}"/>
    <cellStyle name="SAPBEXexcGood1" xfId="575" xr:uid="{00000000-0005-0000-0000-000048020000}"/>
    <cellStyle name="SAPBEXexcGood1 2" xfId="576" xr:uid="{00000000-0005-0000-0000-000049020000}"/>
    <cellStyle name="SAPBEXexcGood2" xfId="577" xr:uid="{00000000-0005-0000-0000-00004A020000}"/>
    <cellStyle name="SAPBEXexcGood2 2" xfId="578" xr:uid="{00000000-0005-0000-0000-00004B020000}"/>
    <cellStyle name="SAPBEXexcGood3" xfId="579" xr:uid="{00000000-0005-0000-0000-00004C020000}"/>
    <cellStyle name="SAPBEXexcGood3 2" xfId="580" xr:uid="{00000000-0005-0000-0000-00004D020000}"/>
    <cellStyle name="SAPBEXfilterDrill" xfId="581" xr:uid="{00000000-0005-0000-0000-00004E020000}"/>
    <cellStyle name="SAPBEXfilterDrill 2" xfId="582" xr:uid="{00000000-0005-0000-0000-00004F020000}"/>
    <cellStyle name="SAPBEXfilterItem" xfId="583" xr:uid="{00000000-0005-0000-0000-000050020000}"/>
    <cellStyle name="SAPBEXfilterItem 2" xfId="584" xr:uid="{00000000-0005-0000-0000-000051020000}"/>
    <cellStyle name="SAPBEXfilterText" xfId="585" xr:uid="{00000000-0005-0000-0000-000052020000}"/>
    <cellStyle name="SAPBEXfilterText 2" xfId="586" xr:uid="{00000000-0005-0000-0000-000053020000}"/>
    <cellStyle name="SAPBEXformats" xfId="587" xr:uid="{00000000-0005-0000-0000-000054020000}"/>
    <cellStyle name="SAPBEXformats 2" xfId="588" xr:uid="{00000000-0005-0000-0000-000055020000}"/>
    <cellStyle name="SAPBEXheaderItem" xfId="589" xr:uid="{00000000-0005-0000-0000-000056020000}"/>
    <cellStyle name="SAPBEXheaderItem 2" xfId="590" xr:uid="{00000000-0005-0000-0000-000057020000}"/>
    <cellStyle name="SAPBEXheaderText" xfId="591" xr:uid="{00000000-0005-0000-0000-000058020000}"/>
    <cellStyle name="SAPBEXheaderText 2" xfId="592" xr:uid="{00000000-0005-0000-0000-000059020000}"/>
    <cellStyle name="SAPBEXHLevel0" xfId="593" xr:uid="{00000000-0005-0000-0000-00005A020000}"/>
    <cellStyle name="SAPBEXHLevel0 2" xfId="594" xr:uid="{00000000-0005-0000-0000-00005B020000}"/>
    <cellStyle name="SAPBEXHLevel0X" xfId="595" xr:uid="{00000000-0005-0000-0000-00005C020000}"/>
    <cellStyle name="SAPBEXHLevel0X 2" xfId="596" xr:uid="{00000000-0005-0000-0000-00005D020000}"/>
    <cellStyle name="SAPBEXHLevel0X 3" xfId="597" xr:uid="{00000000-0005-0000-0000-00005E020000}"/>
    <cellStyle name="SAPBEXHLevel1" xfId="598" xr:uid="{00000000-0005-0000-0000-00005F020000}"/>
    <cellStyle name="SAPBEXHLevel1 2" xfId="599" xr:uid="{00000000-0005-0000-0000-000060020000}"/>
    <cellStyle name="SAPBEXHLevel1X" xfId="600" xr:uid="{00000000-0005-0000-0000-000061020000}"/>
    <cellStyle name="SAPBEXHLevel1X 2" xfId="601" xr:uid="{00000000-0005-0000-0000-000062020000}"/>
    <cellStyle name="SAPBEXHLevel1X 3" xfId="602" xr:uid="{00000000-0005-0000-0000-000063020000}"/>
    <cellStyle name="SAPBEXHLevel2" xfId="603" xr:uid="{00000000-0005-0000-0000-000064020000}"/>
    <cellStyle name="SAPBEXHLevel2 2" xfId="604" xr:uid="{00000000-0005-0000-0000-000065020000}"/>
    <cellStyle name="SAPBEXHLevel2X" xfId="605" xr:uid="{00000000-0005-0000-0000-000066020000}"/>
    <cellStyle name="SAPBEXHLevel2X 2" xfId="606" xr:uid="{00000000-0005-0000-0000-000067020000}"/>
    <cellStyle name="SAPBEXHLevel2X 3" xfId="607" xr:uid="{00000000-0005-0000-0000-000068020000}"/>
    <cellStyle name="SAPBEXHLevel3" xfId="608" xr:uid="{00000000-0005-0000-0000-000069020000}"/>
    <cellStyle name="SAPBEXHLevel3 2" xfId="609" xr:uid="{00000000-0005-0000-0000-00006A020000}"/>
    <cellStyle name="SAPBEXHLevel3X" xfId="610" xr:uid="{00000000-0005-0000-0000-00006B020000}"/>
    <cellStyle name="SAPBEXHLevel3X 2" xfId="611" xr:uid="{00000000-0005-0000-0000-00006C020000}"/>
    <cellStyle name="SAPBEXHLevel3X 3" xfId="612" xr:uid="{00000000-0005-0000-0000-00006D020000}"/>
    <cellStyle name="SAPBEXinputData" xfId="613" xr:uid="{00000000-0005-0000-0000-00006E020000}"/>
    <cellStyle name="SAPBEXinputData 2" xfId="614" xr:uid="{00000000-0005-0000-0000-00006F020000}"/>
    <cellStyle name="SAPBEXinputData 3" xfId="615" xr:uid="{00000000-0005-0000-0000-000070020000}"/>
    <cellStyle name="SAPBEXItemHeader" xfId="616" xr:uid="{00000000-0005-0000-0000-000071020000}"/>
    <cellStyle name="SAPBEXresData" xfId="617" xr:uid="{00000000-0005-0000-0000-000072020000}"/>
    <cellStyle name="SAPBEXresDataEmph" xfId="618" xr:uid="{00000000-0005-0000-0000-000073020000}"/>
    <cellStyle name="SAPBEXresItem" xfId="619" xr:uid="{00000000-0005-0000-0000-000074020000}"/>
    <cellStyle name="SAPBEXresItemX" xfId="620" xr:uid="{00000000-0005-0000-0000-000075020000}"/>
    <cellStyle name="SAPBEXstdData" xfId="621" xr:uid="{00000000-0005-0000-0000-000076020000}"/>
    <cellStyle name="SAPBEXstdData 2" xfId="622" xr:uid="{00000000-0005-0000-0000-000077020000}"/>
    <cellStyle name="SAPBEXstdDataEmph" xfId="623" xr:uid="{00000000-0005-0000-0000-000078020000}"/>
    <cellStyle name="SAPBEXstdItem" xfId="624" xr:uid="{00000000-0005-0000-0000-000079020000}"/>
    <cellStyle name="SAPBEXstdItem 2" xfId="625" xr:uid="{00000000-0005-0000-0000-00007A020000}"/>
    <cellStyle name="SAPBEXstdItemX" xfId="626" xr:uid="{00000000-0005-0000-0000-00007B020000}"/>
    <cellStyle name="SAPBEXtitle" xfId="627" xr:uid="{00000000-0005-0000-0000-00007C020000}"/>
    <cellStyle name="SAPBEXunassignedItem" xfId="628" xr:uid="{00000000-0005-0000-0000-00007D020000}"/>
    <cellStyle name="SAPBEXunassignedItem 2" xfId="629" xr:uid="{00000000-0005-0000-0000-00007E020000}"/>
    <cellStyle name="SAPBEXundefined" xfId="630" xr:uid="{00000000-0005-0000-0000-00007F020000}"/>
    <cellStyle name="Sheet Title" xfId="631" xr:uid="{00000000-0005-0000-0000-000080020000}"/>
    <cellStyle name="STYL1 - Style1" xfId="632" xr:uid="{00000000-0005-0000-0000-000081020000}"/>
    <cellStyle name="STYL1 - Style1 2" xfId="633" xr:uid="{00000000-0005-0000-0000-000082020000}"/>
    <cellStyle name="STYL1 - Style1 3" xfId="634" xr:uid="{00000000-0005-0000-0000-000083020000}"/>
    <cellStyle name="Total 2" xfId="635" xr:uid="{00000000-0005-0000-0000-000084020000}"/>
    <cellStyle name="Total 3" xfId="636" xr:uid="{00000000-0005-0000-0000-000085020000}"/>
    <cellStyle name="Total 4" xfId="637" xr:uid="{00000000-0005-0000-0000-000086020000}"/>
    <cellStyle name="Total 5" xfId="638" xr:uid="{00000000-0005-0000-0000-000087020000}"/>
    <cellStyle name="Total 6" xfId="639" xr:uid="{00000000-0005-0000-0000-000088020000}"/>
    <cellStyle name="Total 7" xfId="640" xr:uid="{00000000-0005-0000-0000-000089020000}"/>
    <cellStyle name="Total 8" xfId="641" xr:uid="{00000000-0005-0000-0000-00008A020000}"/>
    <cellStyle name="Total 9" xfId="642" xr:uid="{00000000-0005-0000-0000-00008B020000}"/>
    <cellStyle name="Warning Text 2" xfId="643" xr:uid="{00000000-0005-0000-0000-00008C020000}"/>
    <cellStyle name="Warning Text 3" xfId="644" xr:uid="{00000000-0005-0000-0000-00008D020000}"/>
    <cellStyle name="Warning Text 4" xfId="645" xr:uid="{00000000-0005-0000-0000-00008E020000}"/>
    <cellStyle name="Warning Text 5" xfId="646" xr:uid="{00000000-0005-0000-0000-00008F020000}"/>
    <cellStyle name="Warning Text 6" xfId="647" xr:uid="{00000000-0005-0000-0000-000090020000}"/>
    <cellStyle name="Warning Text 7" xfId="648" xr:uid="{00000000-0005-0000-0000-000091020000}"/>
    <cellStyle name="Warning Text 8" xfId="649" xr:uid="{00000000-0005-0000-0000-000092020000}"/>
    <cellStyle name="Warning Text 9" xfId="650" xr:uid="{00000000-0005-0000-0000-000093020000}"/>
    <cellStyle name="Обычный_FAS_primary docs_MM_SD" xfId="651" xr:uid="{00000000-0005-0000-0000-000094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oom.erp.lt/eRoomReq/Files/VLK/09LT_VLKFV/0_20fa/PROJEKTAI/VLK/AA/antram(%2010)%20susitikimui/FAS_VAA_IV_ataskaitu_paketas_v1.5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tvilnmeyfp02\data\Clients\Lietuvos%20muitine\RAS\2008\FAS%20diegimas\Fieldwork\Analysis\Ataskaitu%20paketas\MD_FAS_Ataskaitu_paketas_2008%2001%2030%20-%20G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room.erp.lt/Documents%20and%20Settings/Antanas.Speckauskas/Desktop/FAS_VAA_DP_ataskaitu_paketas_v0_00_20080313_Al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Titulinis"/>
      <sheetName val="Perziuros"/>
      <sheetName val="Turinys"/>
      <sheetName val="Terminai"/>
      <sheetName val="Įvadas"/>
      <sheetName val="Reglamentuotos ataskaitos"/>
      <sheetName val="TUR-002"/>
      <sheetName val="TUR-017"/>
      <sheetName val="TUR-018"/>
      <sheetName val="MGS-004"/>
      <sheetName val="Veiklos ataskaitos"/>
      <sheetName val="A-FIP-001"/>
      <sheetName val="A-FIP-002"/>
      <sheetName val="A-FIP-003"/>
      <sheetName val="A-FIP-004"/>
      <sheetName val="A-FIP-005"/>
      <sheetName val="A-FIP-006"/>
      <sheetName val="A-FIP-007"/>
      <sheetName val="A-FIP-008"/>
      <sheetName val="A-PER-002"/>
      <sheetName val="A-PER-003"/>
      <sheetName val="A-PER-005"/>
      <sheetName val="A-PER-006"/>
      <sheetName val="A-PER-008"/>
      <sheetName val="A-PER-011"/>
      <sheetName val="A-PER-021"/>
      <sheetName val="A-PER-022"/>
      <sheetName val="A-PER-030"/>
      <sheetName val="A-PER-033"/>
      <sheetName val="A-TUR-001"/>
      <sheetName val="A-TUR-002"/>
      <sheetName val="A-TUR-003"/>
      <sheetName val="A-TUR-004"/>
      <sheetName val="A-TUR-005"/>
      <sheetName val="A-TUR-006"/>
      <sheetName val="A-TUR-007"/>
      <sheetName val="A-TUR-008"/>
      <sheetName val="A-TUR-009"/>
      <sheetName val="A-TUR-010"/>
      <sheetName val="A-TUR-011"/>
      <sheetName val="A-TUR-013"/>
      <sheetName val="A-TUR-012"/>
      <sheetName val="A-TUR-014"/>
      <sheetName val="A-TUR-016"/>
      <sheetName val="A-PIR-001"/>
      <sheetName val="A-PIR-002"/>
      <sheetName val="A-PIR-003"/>
      <sheetName val="A-PIR-004"/>
      <sheetName val="A-PIR-005"/>
      <sheetName val="A-PAR-001"/>
      <sheetName val="A-GMS-001"/>
      <sheetName val="A-GMS-002"/>
      <sheetName val="A-GMS-003"/>
      <sheetName val="A-GMS-004"/>
      <sheetName val="A-GMS-005"/>
      <sheetName val="A-GMS-006"/>
      <sheetName val="A-GMS-007"/>
      <sheetName val="A-GMS-008"/>
      <sheetName val="A-FIM-002"/>
      <sheetName val="A-FIM-003"/>
      <sheetName val="A-FIM-004"/>
      <sheetName val="A-BEA-005"/>
      <sheetName val="A-BEA-006"/>
      <sheetName val="A-BEA-007"/>
      <sheetName val="A-FVA-001"/>
      <sheetName val="Pirminiai dokumentai"/>
      <sheetName val="F-PER-037"/>
      <sheetName val="F-PER-041"/>
      <sheetName val="F-PER-042"/>
      <sheetName val="F-PER-046"/>
      <sheetName val="F-PER-049"/>
      <sheetName val="F-TUR-003"/>
      <sheetName val="F-TUR-006"/>
      <sheetName val="F-TUR-007"/>
      <sheetName val="F-TUR-008"/>
      <sheetName val="F-TUR-009"/>
      <sheetName val="F-TUR-012"/>
      <sheetName val="F-TUR-013"/>
      <sheetName val="F-TUR-016"/>
      <sheetName val="F-TUR-017"/>
      <sheetName val="F-TUR-018"/>
      <sheetName val="F-TUR-019"/>
      <sheetName val="F-TUR-20"/>
      <sheetName val="F-PIR-001"/>
      <sheetName val="F-PIR-002"/>
      <sheetName val="F-PIR-003"/>
      <sheetName val="F-PIR-004"/>
      <sheetName val="F-PIR-005"/>
      <sheetName val="F-PIR-006"/>
      <sheetName val="F-PIR-007"/>
      <sheetName val="F-PAR-001"/>
      <sheetName val="F-PAR-002"/>
      <sheetName val="F-PAR-003"/>
      <sheetName val="F-PAR-004"/>
      <sheetName val="F-MGS-001"/>
      <sheetName val="F-MGS-004"/>
      <sheetName val="F-MGS-005"/>
      <sheetName val="F-MGS-006"/>
      <sheetName val="F-MGS-007"/>
      <sheetName val="F-FIM-001"/>
      <sheetName val="F-FIM-002"/>
      <sheetName val="F-FIM-003"/>
      <sheetName val="F-BEA-001"/>
      <sheetName val="1 Priedas"/>
      <sheetName val="Table"/>
      <sheetName val="Grap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inis"/>
      <sheetName val="Perziuros"/>
      <sheetName val="Trumpiniai"/>
      <sheetName val="Įvadas"/>
      <sheetName val="TA reglamentuotos atask_1 dalis"/>
      <sheetName val="TA reglamentuotos atask_2 dalis"/>
      <sheetName val="Kitos veiklos atask_1 dalis"/>
      <sheetName val="Kitos veiklos atask_2 dalis"/>
      <sheetName val="Pirminiai dok_1 dalis"/>
      <sheetName val="Pirminiai dok_2 dalis"/>
      <sheetName val="DU-01 (dokumento forma)"/>
      <sheetName val="Sheet1"/>
      <sheetName val="TA_reglamentuotos_atask_1_dalis"/>
      <sheetName val="TA_reglamentuotos_atask_2_dalis"/>
      <sheetName val="Kitos_veiklos_atask_1_dalis"/>
      <sheetName val="Kitos_veiklos_atask_2_dalis"/>
      <sheetName val="Pirminiai_dok_1_dalis"/>
      <sheetName val="Pirminiai_dok_2_dalis"/>
      <sheetName val="DU-01_(dokumento_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Pavyzdinė</v>
          </cell>
        </row>
        <row r="3">
          <cell r="A3" t="str">
            <v>Gauta</v>
          </cell>
        </row>
        <row r="4">
          <cell r="A4" t="str">
            <v>Derinimui</v>
          </cell>
        </row>
        <row r="5">
          <cell r="A5" t="str">
            <v>Patvirtinta</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Perziuros"/>
      <sheetName val="Trumpiniai"/>
      <sheetName val="Įvadas"/>
      <sheetName val="Vlist"/>
      <sheetName val="ABBY"/>
      <sheetName val="Kitos veiklos atask_pvz"/>
      <sheetName val="Pirminiai dok_pvz"/>
      <sheetName val="PL-01"/>
      <sheetName val="SF-01"/>
      <sheetName val="1 Priedas"/>
      <sheetName val="Table"/>
      <sheetName val="Graph"/>
    </sheetNames>
    <sheetDataSet>
      <sheetData sheetId="0" refreshError="1"/>
      <sheetData sheetId="1" refreshError="1"/>
      <sheetData sheetId="2" refreshError="1"/>
      <sheetData sheetId="3" refreshError="1"/>
      <sheetData sheetId="4" refreshError="1">
        <row r="2">
          <cell r="A2" t="str">
            <v>Ataskaitos kitoms įstaigoms</v>
          </cell>
        </row>
        <row r="3">
          <cell r="A3" t="str">
            <v>Biudžeto vykdymo ataskaitos</v>
          </cell>
        </row>
        <row r="4">
          <cell r="A4" t="str">
            <v>Finansinė atskaitomybė</v>
          </cell>
        </row>
        <row r="5">
          <cell r="A5" t="str">
            <v>Finansinės priežiūros ataskaitos</v>
          </cell>
        </row>
        <row r="6">
          <cell r="A6" t="str">
            <v>Mokestinės ataskaitos</v>
          </cell>
        </row>
        <row r="7">
          <cell r="A7" t="str">
            <v>Pirkimų ataskaitos</v>
          </cell>
        </row>
        <row r="8">
          <cell r="A8" t="str">
            <v>Pirminiai dokumentai</v>
          </cell>
        </row>
        <row r="9">
          <cell r="A9" t="str">
            <v>Sanglaudos fondo lėšų ataskaitos</v>
          </cell>
        </row>
        <row r="10">
          <cell r="A10" t="str">
            <v>Statistikos ataskaitos</v>
          </cell>
        </row>
        <row r="11">
          <cell r="A11" t="str">
            <v>Valstybinis socialinis draudimas</v>
          </cell>
        </row>
        <row r="12">
          <cell r="A12" t="str">
            <v>Veiklos ataskaitos</v>
          </cell>
        </row>
      </sheetData>
      <sheetData sheetId="5" refreshError="1"/>
      <sheetData sheetId="6" refreshError="1"/>
      <sheetData sheetId="7" refreshError="1"/>
      <sheetData sheetId="8" refreshError="1"/>
      <sheetData sheetId="9" refreshError="1"/>
      <sheetData sheetId="10" refreshError="1"/>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39"/>
  <sheetViews>
    <sheetView showGridLines="0" tabSelected="1" view="pageBreakPreview" zoomScaleNormal="100" zoomScaleSheetLayoutView="100" workbookViewId="0">
      <selection activeCell="K33" sqref="K33"/>
    </sheetView>
  </sheetViews>
  <sheetFormatPr defaultColWidth="2.42578125" defaultRowHeight="12.75"/>
  <cols>
    <col min="1" max="5" width="9" style="4" customWidth="1"/>
    <col min="6" max="8" width="9.140625" style="4" customWidth="1"/>
    <col min="9" max="9" width="8.85546875" style="4" customWidth="1"/>
    <col min="10" max="10" width="13.85546875" style="4" hidden="1" customWidth="1"/>
    <col min="11" max="238" width="9.140625" style="4" customWidth="1"/>
    <col min="239" max="239" width="13.42578125" style="4" customWidth="1"/>
    <col min="240" max="240" width="4.7109375" style="4" customWidth="1"/>
    <col min="241" max="241" width="3.42578125" style="4" customWidth="1"/>
    <col min="242" max="242" width="4.42578125" style="4" customWidth="1"/>
    <col min="243" max="243" width="1" style="4" customWidth="1"/>
    <col min="244" max="244" width="1.85546875" style="4" customWidth="1"/>
    <col min="245" max="245" width="2.28515625" style="4" customWidth="1"/>
    <col min="246" max="246" width="7" style="4" customWidth="1"/>
    <col min="247" max="247" width="2.42578125" style="4" customWidth="1"/>
    <col min="248" max="250" width="3.28515625" style="4" customWidth="1"/>
    <col min="251" max="16384" width="2.42578125" style="4"/>
  </cols>
  <sheetData>
    <row r="2" spans="7:7" s="9" customFormat="1" ht="12">
      <c r="G2" s="8"/>
    </row>
    <row r="3" spans="7:7" s="9" customFormat="1" ht="12">
      <c r="G3" s="10"/>
    </row>
    <row r="4" spans="7:7" s="9" customFormat="1" ht="12">
      <c r="G4" s="8"/>
    </row>
    <row r="5" spans="7:7" s="9" customFormat="1" ht="12">
      <c r="G5" s="8"/>
    </row>
    <row r="6" spans="7:7" s="9" customFormat="1" ht="12"/>
    <row r="21" spans="1:10" s="1" customFormat="1" ht="36" customHeight="1">
      <c r="A21" s="22" t="s">
        <v>62</v>
      </c>
      <c r="B21" s="22"/>
      <c r="C21" s="22"/>
      <c r="D21" s="22"/>
      <c r="E21" s="22"/>
      <c r="F21" s="22"/>
      <c r="G21" s="22"/>
      <c r="H21" s="22"/>
      <c r="I21" s="22"/>
      <c r="J21" s="22"/>
    </row>
    <row r="22" spans="1:10" s="1" customFormat="1" ht="15.75">
      <c r="A22" s="23" t="s">
        <v>135</v>
      </c>
      <c r="B22" s="23"/>
      <c r="C22" s="23"/>
      <c r="D22" s="23"/>
      <c r="E22" s="23"/>
      <c r="F22" s="23"/>
      <c r="G22" s="23"/>
      <c r="H22" s="23"/>
      <c r="I22" s="23"/>
      <c r="J22" s="23"/>
    </row>
    <row r="23" spans="1:10" s="1" customFormat="1" ht="15.75">
      <c r="A23" s="23" t="s">
        <v>24</v>
      </c>
      <c r="B23" s="23"/>
      <c r="C23" s="23"/>
      <c r="D23" s="23"/>
      <c r="E23" s="23"/>
      <c r="F23" s="23"/>
      <c r="G23" s="23"/>
      <c r="H23" s="23"/>
      <c r="I23" s="23"/>
      <c r="J23" s="23"/>
    </row>
    <row r="24" spans="1:10" s="1" customFormat="1" ht="12.75" customHeight="1">
      <c r="A24" s="24"/>
      <c r="B24" s="24"/>
      <c r="C24" s="24"/>
      <c r="D24" s="24"/>
      <c r="E24" s="24"/>
      <c r="F24" s="24"/>
      <c r="G24" s="24"/>
      <c r="H24" s="24"/>
      <c r="I24" s="24"/>
      <c r="J24" s="24"/>
    </row>
    <row r="25" spans="1:10" s="1" customFormat="1" ht="12.75" customHeight="1">
      <c r="A25" s="24"/>
      <c r="B25" s="24"/>
      <c r="C25" s="24"/>
      <c r="D25" s="24"/>
      <c r="E25" s="24"/>
      <c r="F25" s="24"/>
      <c r="G25" s="24"/>
      <c r="H25" s="24"/>
      <c r="I25" s="24"/>
      <c r="J25" s="24"/>
    </row>
    <row r="26" spans="1:10" s="1" customFormat="1" ht="12.75" customHeight="1"/>
    <row r="27" spans="1:10">
      <c r="A27" s="2"/>
      <c r="B27" s="2"/>
      <c r="C27" s="2"/>
      <c r="D27" s="2"/>
      <c r="E27" s="2"/>
      <c r="F27" s="3"/>
      <c r="G27" s="3"/>
    </row>
    <row r="28" spans="1:10">
      <c r="A28" s="5" t="s">
        <v>25</v>
      </c>
      <c r="B28" s="5"/>
      <c r="C28" s="5"/>
      <c r="D28" s="3"/>
      <c r="E28" s="3"/>
      <c r="F28" s="3"/>
      <c r="G28" s="3"/>
    </row>
    <row r="29" spans="1:10">
      <c r="A29" s="5" t="s">
        <v>136</v>
      </c>
      <c r="B29" s="5"/>
      <c r="C29" s="5"/>
      <c r="D29" s="3"/>
      <c r="E29" s="3"/>
      <c r="F29" s="3"/>
      <c r="G29" s="3"/>
    </row>
    <row r="30" spans="1:10">
      <c r="A30" s="6"/>
      <c r="B30" s="6"/>
      <c r="C30" s="6"/>
      <c r="D30" s="6"/>
      <c r="E30" s="6"/>
      <c r="F30" s="3"/>
      <c r="G30" s="3"/>
    </row>
    <row r="31" spans="1:10" ht="12" customHeight="1">
      <c r="A31" s="3" t="s">
        <v>26</v>
      </c>
      <c r="B31" s="3"/>
      <c r="C31" s="3"/>
      <c r="D31" s="3"/>
      <c r="E31" s="3"/>
      <c r="F31" s="3"/>
      <c r="G31" s="3"/>
    </row>
    <row r="32" spans="1:10">
      <c r="A32" s="3"/>
      <c r="B32" s="3"/>
      <c r="C32" s="3"/>
      <c r="D32" s="3"/>
      <c r="E32" s="3"/>
      <c r="F32" s="3"/>
      <c r="G32" s="3"/>
    </row>
    <row r="33" spans="1:7">
      <c r="A33" s="3"/>
      <c r="B33" s="3"/>
      <c r="C33" s="3"/>
      <c r="D33" s="3"/>
      <c r="E33" s="3"/>
      <c r="F33" s="3"/>
      <c r="G33" s="3"/>
    </row>
    <row r="34" spans="1:7">
      <c r="A34" s="3"/>
      <c r="B34" s="3"/>
      <c r="C34" s="3"/>
      <c r="D34" s="3"/>
      <c r="E34" s="3"/>
      <c r="F34" s="3"/>
      <c r="G34" s="3"/>
    </row>
    <row r="35" spans="1:7">
      <c r="A35" s="3"/>
      <c r="B35" s="3"/>
      <c r="C35" s="3"/>
      <c r="D35" s="3"/>
      <c r="E35" s="3"/>
      <c r="F35" s="3"/>
      <c r="G35" s="3"/>
    </row>
    <row r="36" spans="1:7">
      <c r="F36" s="3"/>
      <c r="G36" s="3"/>
    </row>
    <row r="37" spans="1:7">
      <c r="F37" s="3"/>
      <c r="G37" s="3"/>
    </row>
    <row r="38" spans="1:7">
      <c r="F38" s="3"/>
      <c r="G38" s="3"/>
    </row>
    <row r="39" spans="1:7">
      <c r="F39" s="3"/>
      <c r="G39" s="3"/>
    </row>
  </sheetData>
  <sheetProtection formatCells="0" formatColumns="0" formatRows="0" insertColumns="0" insertRows="0" insertHyperlinks="0" deleteColumns="0" deleteRows="0" sort="0" autoFilter="0" pivotTables="0"/>
  <mergeCells count="5">
    <mergeCell ref="A21:J21"/>
    <mergeCell ref="A22:J22"/>
    <mergeCell ref="A23:J23"/>
    <mergeCell ref="A24:J24"/>
    <mergeCell ref="A25:J25"/>
  </mergeCells>
  <pageMargins left="0.98425196850393704" right="0.59055118110236227" top="0.78740157480314965" bottom="0.78740157480314965" header="0" footer="0"/>
  <pageSetup paperSize="9" scale="95" orientation="portrait" horizontalDpi="4294967295" verticalDpi="4294967295" r:id="rId1"/>
  <rowBreaks count="1" manualBreakCount="1">
    <brk id="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6658B-E6F0-43FD-BCA6-89D3672D5468}">
  <sheetPr>
    <pageSetUpPr fitToPage="1"/>
  </sheetPr>
  <dimension ref="A1:AP133"/>
  <sheetViews>
    <sheetView showGridLines="0" workbookViewId="0">
      <selection activeCell="AA35" sqref="AA35:AH35"/>
    </sheetView>
  </sheetViews>
  <sheetFormatPr defaultRowHeight="15"/>
  <cols>
    <col min="1" max="4" width="0.140625" style="7" customWidth="1"/>
    <col min="5" max="5" width="2.28515625" style="7" customWidth="1"/>
    <col min="6" max="10" width="2.5703125" style="7" customWidth="1"/>
    <col min="11" max="11" width="10.42578125" style="7" customWidth="1"/>
    <col min="12" max="12" width="1.5703125" style="7" customWidth="1"/>
    <col min="13" max="13" width="4.28515625" style="7" customWidth="1"/>
    <col min="14" max="14" width="2.5703125" style="7" customWidth="1"/>
    <col min="15" max="15" width="8.85546875" style="7" customWidth="1"/>
    <col min="16" max="16" width="0.42578125" style="7" customWidth="1"/>
    <col min="17" max="17" width="0.140625" style="7" customWidth="1"/>
    <col min="18" max="18" width="1.42578125" style="7" customWidth="1"/>
    <col min="19" max="19" width="0.28515625" style="7" customWidth="1"/>
    <col min="20" max="20" width="0.140625" style="7" customWidth="1"/>
    <col min="21" max="21" width="1.7109375" style="7" customWidth="1"/>
    <col min="22" max="22" width="1" style="7" customWidth="1"/>
    <col min="23" max="23" width="0.42578125" style="7" customWidth="1"/>
    <col min="24" max="24" width="3.5703125" style="7" customWidth="1"/>
    <col min="25" max="25" width="0.28515625" style="7" customWidth="1"/>
    <col min="26" max="26" width="5.7109375" style="7" customWidth="1"/>
    <col min="27" max="27" width="3.140625" style="7" customWidth="1"/>
    <col min="28" max="28" width="0.140625" style="7" customWidth="1"/>
    <col min="29" max="29" width="1.7109375" style="7" customWidth="1"/>
    <col min="30" max="30" width="0.28515625" style="7" customWidth="1"/>
    <col min="31" max="31" width="0.140625" style="7" customWidth="1"/>
    <col min="32" max="32" width="1.28515625" style="7" customWidth="1"/>
    <col min="33" max="33" width="1.5703125" style="7" customWidth="1"/>
    <col min="34" max="34" width="2.7109375" style="7" customWidth="1"/>
    <col min="35" max="35" width="1.7109375" style="7" customWidth="1"/>
    <col min="36" max="36" width="9.7109375" style="7" customWidth="1"/>
    <col min="37" max="37" width="0" style="7" hidden="1" customWidth="1"/>
    <col min="38" max="38" width="10.85546875" style="7" customWidth="1"/>
    <col min="39" max="40" width="0.42578125" style="7" customWidth="1"/>
    <col min="41" max="41" width="0" style="7" hidden="1" customWidth="1"/>
    <col min="42" max="42" width="0.140625" style="7" customWidth="1"/>
    <col min="43" max="44" width="0" style="7" hidden="1" customWidth="1"/>
    <col min="45" max="16384" width="9.140625" style="7"/>
  </cols>
  <sheetData>
    <row r="1" spans="1:39" s="15" customFormat="1" ht="10.5">
      <c r="A1" s="15" t="str">
        <f>+Titulinis!A28</f>
        <v>Alytaus miesto savivaldybės administracija, kodas 188706935, adresas Rotušės a. 4, Alytus</v>
      </c>
    </row>
    <row r="2" spans="1:39" s="15" customFormat="1" ht="10.5">
      <c r="A2" s="15" t="str">
        <f>+Titulinis!A29</f>
        <v>2026 m. birželio 30 d. pasibaigusio ataskaitinio laikotarpio BIUDŽETO VYKDYMO ATASKAITŲ RINKINYS</v>
      </c>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row>
    <row r="3" spans="1:39" ht="53.25" customHeight="1">
      <c r="AJ3" s="55" t="s">
        <v>119</v>
      </c>
      <c r="AK3" s="28"/>
      <c r="AL3" s="28"/>
    </row>
    <row r="4" spans="1:39" ht="0.4" customHeight="1"/>
    <row r="5" spans="1:39" ht="13.35" customHeight="1">
      <c r="E5" s="62" t="s">
        <v>137</v>
      </c>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row>
    <row r="6" spans="1:39" ht="1.1499999999999999" customHeight="1"/>
    <row r="7" spans="1:39" ht="13.35" customHeight="1">
      <c r="E7" s="53" t="s">
        <v>0</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row>
    <row r="8" spans="1:39" ht="1.1499999999999999" customHeight="1"/>
    <row r="9" spans="1:39" ht="10.9" customHeight="1">
      <c r="E9" s="27" t="s">
        <v>1</v>
      </c>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row>
    <row r="10" spans="1:39" ht="4.1500000000000004" customHeight="1"/>
    <row r="11" spans="1:39" ht="14.1" customHeight="1">
      <c r="E11" s="52" t="s">
        <v>29</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row>
    <row r="12" spans="1:39" ht="4.1500000000000004" customHeight="1"/>
    <row r="13" spans="1:39" ht="12.95" customHeight="1">
      <c r="E13" s="52" t="s">
        <v>138</v>
      </c>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row>
    <row r="14" spans="1:39" ht="4.1500000000000004" customHeight="1"/>
    <row r="15" spans="1:39" ht="13.35" customHeight="1">
      <c r="L15" s="53" t="s">
        <v>139</v>
      </c>
      <c r="M15" s="39"/>
      <c r="N15" s="39"/>
      <c r="O15" s="39"/>
      <c r="P15" s="39"/>
      <c r="Q15" s="39"/>
      <c r="R15" s="39"/>
      <c r="S15" s="39"/>
      <c r="T15" s="39"/>
      <c r="U15" s="39"/>
      <c r="V15" s="39"/>
      <c r="W15" s="39"/>
      <c r="X15" s="39"/>
      <c r="Y15" s="39"/>
      <c r="Z15" s="39"/>
      <c r="AA15" s="39"/>
      <c r="AB15" s="39"/>
      <c r="AC15" s="39"/>
      <c r="AD15" s="39"/>
      <c r="AE15" s="39"/>
      <c r="AF15" s="39"/>
    </row>
    <row r="16" spans="1:39" ht="0" hidden="1" customHeight="1"/>
    <row r="17" spans="2:39" ht="13.35" customHeight="1">
      <c r="L17" s="27" t="s">
        <v>140</v>
      </c>
      <c r="M17" s="28"/>
      <c r="N17" s="28"/>
      <c r="O17" s="28"/>
      <c r="P17" s="28"/>
      <c r="Q17" s="28"/>
      <c r="R17" s="28"/>
      <c r="S17" s="28"/>
      <c r="T17" s="28"/>
      <c r="U17" s="28"/>
      <c r="V17" s="28"/>
      <c r="W17" s="28"/>
      <c r="X17" s="28"/>
      <c r="Y17" s="28"/>
      <c r="Z17" s="28"/>
      <c r="AA17" s="28"/>
      <c r="AB17" s="28"/>
      <c r="AC17" s="28"/>
      <c r="AD17" s="28"/>
      <c r="AE17" s="28"/>
      <c r="AF17" s="28"/>
    </row>
    <row r="18" spans="2:39" ht="2.85" customHeight="1"/>
    <row r="19" spans="2:39" ht="14.1" customHeight="1">
      <c r="E19" s="52" t="s">
        <v>3</v>
      </c>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row>
    <row r="20" spans="2:39" ht="5.0999999999999996" customHeight="1"/>
    <row r="21" spans="2:39">
      <c r="N21" s="53" t="s">
        <v>141</v>
      </c>
      <c r="O21" s="39"/>
      <c r="P21" s="39"/>
      <c r="Q21" s="39"/>
      <c r="R21" s="39"/>
      <c r="S21" s="39"/>
      <c r="T21" s="39"/>
      <c r="U21" s="39"/>
      <c r="V21" s="39"/>
      <c r="X21" s="11" t="s">
        <v>4</v>
      </c>
      <c r="Z21" s="54" t="s">
        <v>2</v>
      </c>
      <c r="AA21" s="39"/>
      <c r="AB21" s="39"/>
      <c r="AC21" s="39"/>
    </row>
    <row r="22" spans="2:39" ht="1.1499999999999999" customHeight="1"/>
    <row r="23" spans="2:39" ht="13.9" customHeight="1">
      <c r="O23" s="27" t="s">
        <v>5</v>
      </c>
      <c r="P23" s="28"/>
      <c r="Q23" s="28"/>
      <c r="R23" s="28"/>
    </row>
    <row r="24" spans="2:39" ht="3.6" customHeight="1"/>
    <row r="25" spans="2:39" ht="13.35" customHeight="1">
      <c r="J25" s="53" t="s">
        <v>142</v>
      </c>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row>
    <row r="26" spans="2:39" ht="1.9" customHeight="1"/>
    <row r="27" spans="2:39" ht="13.35" customHeight="1">
      <c r="M27" s="27" t="s">
        <v>30</v>
      </c>
      <c r="N27" s="28"/>
      <c r="O27" s="28"/>
      <c r="P27" s="28"/>
      <c r="Q27" s="28"/>
      <c r="R27" s="28"/>
      <c r="S27" s="28"/>
      <c r="T27" s="28"/>
      <c r="U27" s="28"/>
      <c r="V27" s="28"/>
      <c r="W27" s="28"/>
      <c r="X27" s="28"/>
      <c r="Y27" s="28"/>
      <c r="Z27" s="28"/>
      <c r="AA27" s="28"/>
      <c r="AB27" s="28"/>
      <c r="AC27" s="28"/>
      <c r="AD27" s="28"/>
      <c r="AE27" s="28"/>
      <c r="AF27" s="28"/>
      <c r="AG27" s="28"/>
    </row>
    <row r="28" spans="2:39" ht="6.75" customHeight="1"/>
    <row r="29" spans="2:39" ht="15.4" customHeight="1">
      <c r="B29" s="49" t="s">
        <v>2</v>
      </c>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L29" s="49" t="s">
        <v>31</v>
      </c>
      <c r="AM29" s="28"/>
    </row>
    <row r="30" spans="2:39" ht="13.15" customHeight="1">
      <c r="B30" s="46" t="s">
        <v>7</v>
      </c>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L30" s="50"/>
      <c r="AM30" s="44"/>
    </row>
    <row r="31" spans="2:39" ht="14.65" customHeight="1">
      <c r="B31" s="46" t="s">
        <v>8</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L31" s="50" t="s">
        <v>2</v>
      </c>
      <c r="AM31" s="44"/>
    </row>
    <row r="32" spans="2:39">
      <c r="B32" s="49" t="s">
        <v>2</v>
      </c>
      <c r="C32" s="28"/>
      <c r="D32" s="28"/>
      <c r="E32" s="28"/>
      <c r="F32" s="12" t="s">
        <v>2</v>
      </c>
      <c r="G32" s="12" t="s">
        <v>2</v>
      </c>
      <c r="H32" s="12" t="s">
        <v>2</v>
      </c>
      <c r="I32" s="12" t="s">
        <v>2</v>
      </c>
      <c r="J32" s="12" t="s">
        <v>2</v>
      </c>
      <c r="K32" s="49" t="s">
        <v>2</v>
      </c>
      <c r="L32" s="28"/>
      <c r="M32" s="28"/>
      <c r="N32" s="28"/>
      <c r="O32" s="28"/>
      <c r="P32" s="49" t="s">
        <v>2</v>
      </c>
      <c r="Q32" s="28"/>
      <c r="R32" s="28"/>
      <c r="S32" s="28"/>
      <c r="T32" s="28"/>
      <c r="U32" s="28"/>
      <c r="V32" s="46" t="s">
        <v>9</v>
      </c>
      <c r="W32" s="28"/>
      <c r="X32" s="28"/>
      <c r="Y32" s="28"/>
      <c r="Z32" s="28"/>
      <c r="AA32" s="28"/>
      <c r="AB32" s="28"/>
      <c r="AC32" s="28"/>
      <c r="AD32" s="28"/>
      <c r="AE32" s="28"/>
      <c r="AF32" s="28"/>
      <c r="AG32" s="28"/>
      <c r="AH32" s="28"/>
      <c r="AI32" s="28"/>
      <c r="AJ32" s="28"/>
      <c r="AL32" s="50" t="s">
        <v>10</v>
      </c>
      <c r="AM32" s="44"/>
    </row>
    <row r="33" spans="2:39" ht="13.9" customHeight="1">
      <c r="B33" s="51" t="s">
        <v>2</v>
      </c>
      <c r="C33" s="28"/>
      <c r="D33" s="28"/>
      <c r="E33" s="28"/>
      <c r="F33" s="28"/>
      <c r="G33" s="28"/>
      <c r="H33" s="28"/>
      <c r="I33" s="28"/>
      <c r="J33" s="28"/>
      <c r="K33" s="28"/>
      <c r="L33" s="28"/>
      <c r="M33" s="28"/>
      <c r="N33" s="28"/>
      <c r="O33" s="28"/>
      <c r="P33" s="46" t="s">
        <v>11</v>
      </c>
      <c r="Q33" s="28"/>
      <c r="R33" s="28"/>
      <c r="S33" s="28"/>
      <c r="T33" s="28"/>
      <c r="U33" s="28"/>
      <c r="V33" s="28"/>
      <c r="W33" s="28"/>
      <c r="X33" s="28"/>
      <c r="Y33" s="28"/>
      <c r="Z33" s="28"/>
      <c r="AA33" s="28"/>
      <c r="AB33" s="28"/>
      <c r="AC33" s="28"/>
      <c r="AD33" s="28"/>
      <c r="AE33" s="28"/>
      <c r="AF33" s="28"/>
      <c r="AG33" s="28"/>
      <c r="AH33" s="28"/>
      <c r="AI33" s="47"/>
      <c r="AJ33" s="33"/>
      <c r="AK33" s="33"/>
      <c r="AL33" s="33"/>
      <c r="AM33" s="31"/>
    </row>
    <row r="34" spans="2:39">
      <c r="B34" s="46" t="s">
        <v>2</v>
      </c>
      <c r="C34" s="28"/>
      <c r="D34" s="28"/>
      <c r="E34" s="28"/>
      <c r="F34" s="13" t="s">
        <v>2</v>
      </c>
      <c r="G34" s="13" t="s">
        <v>2</v>
      </c>
      <c r="H34" s="13" t="s">
        <v>2</v>
      </c>
      <c r="I34" s="13" t="s">
        <v>2</v>
      </c>
      <c r="J34" s="13" t="s">
        <v>2</v>
      </c>
      <c r="K34" s="46" t="s">
        <v>116</v>
      </c>
      <c r="L34" s="28"/>
      <c r="M34" s="28"/>
      <c r="N34" s="28"/>
      <c r="O34" s="28"/>
      <c r="P34" s="28"/>
      <c r="Q34" s="28"/>
      <c r="R34" s="28"/>
      <c r="S34" s="28"/>
      <c r="T34" s="28"/>
      <c r="U34" s="28"/>
      <c r="V34" s="47"/>
      <c r="W34" s="33"/>
      <c r="X34" s="33"/>
      <c r="Y34" s="33"/>
      <c r="Z34" s="33"/>
      <c r="AA34" s="33"/>
      <c r="AB34" s="33"/>
      <c r="AC34" s="33"/>
      <c r="AD34" s="33"/>
      <c r="AE34" s="33"/>
      <c r="AF34" s="33"/>
      <c r="AG34" s="33"/>
      <c r="AH34" s="33"/>
      <c r="AI34" s="33"/>
      <c r="AJ34" s="33"/>
      <c r="AK34" s="33"/>
      <c r="AL34" s="33"/>
      <c r="AM34" s="31"/>
    </row>
    <row r="35" spans="2:39" ht="13.9" customHeight="1">
      <c r="B35" s="46" t="s">
        <v>120</v>
      </c>
      <c r="C35" s="28"/>
      <c r="D35" s="28"/>
      <c r="E35" s="28"/>
      <c r="F35" s="28"/>
      <c r="G35" s="28"/>
      <c r="H35" s="28"/>
      <c r="I35" s="28"/>
      <c r="J35" s="28"/>
      <c r="K35" s="28"/>
      <c r="L35" s="28"/>
      <c r="M35" s="28"/>
      <c r="N35" s="28"/>
      <c r="O35" s="28"/>
      <c r="P35" s="28"/>
      <c r="Q35" s="28"/>
      <c r="R35" s="28"/>
      <c r="S35" s="28"/>
      <c r="T35" s="28"/>
      <c r="U35" s="28"/>
      <c r="V35" s="48" t="s">
        <v>2</v>
      </c>
      <c r="W35" s="33"/>
      <c r="X35" s="33"/>
      <c r="Y35" s="33"/>
      <c r="Z35" s="31"/>
      <c r="AA35" s="48" t="s">
        <v>2</v>
      </c>
      <c r="AB35" s="33"/>
      <c r="AC35" s="33"/>
      <c r="AD35" s="33"/>
      <c r="AE35" s="33"/>
      <c r="AF35" s="33"/>
      <c r="AG35" s="33"/>
      <c r="AH35" s="31"/>
      <c r="AI35" s="48" t="s">
        <v>2</v>
      </c>
      <c r="AJ35" s="31"/>
      <c r="AL35" s="48" t="s">
        <v>2</v>
      </c>
      <c r="AM35" s="31"/>
    </row>
    <row r="36" spans="2:39" ht="13.15" customHeight="1">
      <c r="B36" s="42" t="s">
        <v>12</v>
      </c>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row>
    <row r="37" spans="2:39" ht="22.7" customHeight="1">
      <c r="B37" s="43" t="s">
        <v>2</v>
      </c>
      <c r="C37" s="26"/>
      <c r="D37" s="26"/>
      <c r="E37" s="26"/>
      <c r="F37" s="26"/>
      <c r="G37" s="26"/>
      <c r="H37" s="26"/>
      <c r="I37" s="26"/>
      <c r="J37" s="44"/>
      <c r="K37" s="43" t="s">
        <v>2</v>
      </c>
      <c r="L37" s="26"/>
      <c r="M37" s="26"/>
      <c r="N37" s="26"/>
      <c r="O37" s="44"/>
      <c r="P37" s="43" t="s">
        <v>2</v>
      </c>
      <c r="Q37" s="26"/>
      <c r="R37" s="26"/>
      <c r="S37" s="26"/>
      <c r="T37" s="26"/>
      <c r="U37" s="44"/>
      <c r="V37" s="45" t="s">
        <v>32</v>
      </c>
      <c r="W37" s="33"/>
      <c r="X37" s="33"/>
      <c r="Y37" s="33"/>
      <c r="Z37" s="33"/>
      <c r="AA37" s="33"/>
      <c r="AB37" s="33"/>
      <c r="AC37" s="33"/>
      <c r="AD37" s="33"/>
      <c r="AE37" s="33"/>
      <c r="AF37" s="33"/>
      <c r="AG37" s="33"/>
      <c r="AH37" s="31"/>
      <c r="AI37" s="43" t="s">
        <v>33</v>
      </c>
      <c r="AJ37" s="44"/>
      <c r="AL37" s="43" t="s">
        <v>15</v>
      </c>
      <c r="AM37" s="44"/>
    </row>
    <row r="38" spans="2:39" ht="51" customHeight="1">
      <c r="B38" s="41" t="s">
        <v>34</v>
      </c>
      <c r="C38" s="39"/>
      <c r="D38" s="39"/>
      <c r="E38" s="39"/>
      <c r="F38" s="39"/>
      <c r="G38" s="39"/>
      <c r="H38" s="39"/>
      <c r="I38" s="39"/>
      <c r="J38" s="37"/>
      <c r="K38" s="41" t="s">
        <v>35</v>
      </c>
      <c r="L38" s="39"/>
      <c r="M38" s="39"/>
      <c r="N38" s="39"/>
      <c r="O38" s="37"/>
      <c r="P38" s="41" t="s">
        <v>13</v>
      </c>
      <c r="Q38" s="39"/>
      <c r="R38" s="39"/>
      <c r="S38" s="39"/>
      <c r="T38" s="39"/>
      <c r="U38" s="37"/>
      <c r="V38" s="41" t="s">
        <v>36</v>
      </c>
      <c r="W38" s="39"/>
      <c r="X38" s="39"/>
      <c r="Y38" s="39"/>
      <c r="Z38" s="37"/>
      <c r="AA38" s="41" t="s">
        <v>37</v>
      </c>
      <c r="AB38" s="39"/>
      <c r="AC38" s="39"/>
      <c r="AD38" s="39"/>
      <c r="AE38" s="39"/>
      <c r="AF38" s="39"/>
      <c r="AG38" s="39"/>
      <c r="AH38" s="37"/>
      <c r="AI38" s="36" t="s">
        <v>38</v>
      </c>
      <c r="AJ38" s="37"/>
      <c r="AL38" s="36" t="s">
        <v>2</v>
      </c>
      <c r="AM38" s="37"/>
    </row>
    <row r="39" spans="2:39" ht="14.25" customHeight="1">
      <c r="B39" s="38" t="s">
        <v>16</v>
      </c>
      <c r="C39" s="39"/>
      <c r="D39" s="39"/>
      <c r="E39" s="39"/>
      <c r="F39" s="39"/>
      <c r="G39" s="39"/>
      <c r="H39" s="39"/>
      <c r="I39" s="39"/>
      <c r="J39" s="37"/>
      <c r="K39" s="38" t="s">
        <v>17</v>
      </c>
      <c r="L39" s="39"/>
      <c r="M39" s="39"/>
      <c r="N39" s="39"/>
      <c r="O39" s="37"/>
      <c r="P39" s="40" t="s">
        <v>18</v>
      </c>
      <c r="Q39" s="39"/>
      <c r="R39" s="39"/>
      <c r="S39" s="39"/>
      <c r="T39" s="39"/>
      <c r="U39" s="37"/>
      <c r="V39" s="40" t="s">
        <v>19</v>
      </c>
      <c r="W39" s="39"/>
      <c r="X39" s="39"/>
      <c r="Y39" s="39"/>
      <c r="Z39" s="37"/>
      <c r="AA39" s="40" t="s">
        <v>20</v>
      </c>
      <c r="AB39" s="39"/>
      <c r="AC39" s="39"/>
      <c r="AD39" s="39"/>
      <c r="AE39" s="39"/>
      <c r="AF39" s="39"/>
      <c r="AG39" s="39"/>
      <c r="AH39" s="37"/>
      <c r="AI39" s="40" t="s">
        <v>21</v>
      </c>
      <c r="AJ39" s="37"/>
      <c r="AL39" s="40" t="s">
        <v>22</v>
      </c>
      <c r="AM39" s="37"/>
    </row>
    <row r="40" spans="2:39">
      <c r="B40" s="32" t="s">
        <v>17</v>
      </c>
      <c r="C40" s="33"/>
      <c r="D40" s="33"/>
      <c r="E40" s="31"/>
      <c r="F40" s="14"/>
      <c r="G40" s="14"/>
      <c r="H40" s="14"/>
      <c r="I40" s="14"/>
      <c r="J40" s="14"/>
      <c r="K40" s="34" t="s">
        <v>39</v>
      </c>
      <c r="L40" s="33"/>
      <c r="M40" s="33"/>
      <c r="N40" s="33"/>
      <c r="O40" s="31"/>
      <c r="P40" s="35">
        <v>1</v>
      </c>
      <c r="Q40" s="33"/>
      <c r="R40" s="33"/>
      <c r="S40" s="33"/>
      <c r="T40" s="33"/>
      <c r="U40" s="31"/>
      <c r="V40" s="30">
        <v>56606900</v>
      </c>
      <c r="W40" s="33"/>
      <c r="X40" s="33"/>
      <c r="Y40" s="33"/>
      <c r="Z40" s="31"/>
      <c r="AA40" s="30">
        <v>35469000</v>
      </c>
      <c r="AB40" s="33"/>
      <c r="AC40" s="33"/>
      <c r="AD40" s="33"/>
      <c r="AE40" s="33"/>
      <c r="AF40" s="33"/>
      <c r="AG40" s="33"/>
      <c r="AH40" s="31"/>
      <c r="AI40" s="30">
        <v>25257729.75</v>
      </c>
      <c r="AJ40" s="31"/>
      <c r="AL40" s="30">
        <v>24218736.449999999</v>
      </c>
      <c r="AM40" s="31"/>
    </row>
    <row r="41" spans="2:39">
      <c r="B41" s="32" t="s">
        <v>17</v>
      </c>
      <c r="C41" s="33"/>
      <c r="D41" s="33"/>
      <c r="E41" s="31"/>
      <c r="F41" s="14" t="s">
        <v>16</v>
      </c>
      <c r="G41" s="14"/>
      <c r="H41" s="14"/>
      <c r="I41" s="14"/>
      <c r="J41" s="14"/>
      <c r="K41" s="34" t="s">
        <v>55</v>
      </c>
      <c r="L41" s="33"/>
      <c r="M41" s="33"/>
      <c r="N41" s="33"/>
      <c r="O41" s="31"/>
      <c r="P41" s="35">
        <v>2</v>
      </c>
      <c r="Q41" s="33"/>
      <c r="R41" s="33"/>
      <c r="S41" s="33"/>
      <c r="T41" s="33"/>
      <c r="U41" s="31"/>
      <c r="V41" s="30">
        <v>21201500</v>
      </c>
      <c r="W41" s="33"/>
      <c r="X41" s="33"/>
      <c r="Y41" s="33"/>
      <c r="Z41" s="31"/>
      <c r="AA41" s="30">
        <v>12184000</v>
      </c>
      <c r="AB41" s="33"/>
      <c r="AC41" s="33"/>
      <c r="AD41" s="33"/>
      <c r="AE41" s="33"/>
      <c r="AF41" s="33"/>
      <c r="AG41" s="33"/>
      <c r="AH41" s="31"/>
      <c r="AI41" s="30">
        <v>9079114.6099999994</v>
      </c>
      <c r="AJ41" s="31"/>
      <c r="AL41" s="30">
        <v>8826661.7200000007</v>
      </c>
      <c r="AM41" s="31"/>
    </row>
    <row r="42" spans="2:39">
      <c r="B42" s="32" t="s">
        <v>17</v>
      </c>
      <c r="C42" s="33"/>
      <c r="D42" s="33"/>
      <c r="E42" s="31"/>
      <c r="F42" s="14" t="s">
        <v>16</v>
      </c>
      <c r="G42" s="14" t="s">
        <v>16</v>
      </c>
      <c r="H42" s="14"/>
      <c r="I42" s="14"/>
      <c r="J42" s="14"/>
      <c r="K42" s="34" t="s">
        <v>40</v>
      </c>
      <c r="L42" s="33"/>
      <c r="M42" s="33"/>
      <c r="N42" s="33"/>
      <c r="O42" s="31"/>
      <c r="P42" s="35">
        <v>3</v>
      </c>
      <c r="Q42" s="33"/>
      <c r="R42" s="33"/>
      <c r="S42" s="33"/>
      <c r="T42" s="33"/>
      <c r="U42" s="31"/>
      <c r="V42" s="30">
        <v>20849200</v>
      </c>
      <c r="W42" s="33"/>
      <c r="X42" s="33"/>
      <c r="Y42" s="33"/>
      <c r="Z42" s="31"/>
      <c r="AA42" s="30">
        <v>11970100</v>
      </c>
      <c r="AB42" s="33"/>
      <c r="AC42" s="33"/>
      <c r="AD42" s="33"/>
      <c r="AE42" s="33"/>
      <c r="AF42" s="33"/>
      <c r="AG42" s="33"/>
      <c r="AH42" s="31"/>
      <c r="AI42" s="30">
        <v>8931157.5500000007</v>
      </c>
      <c r="AJ42" s="31"/>
      <c r="AL42" s="30">
        <v>8684134.4199999999</v>
      </c>
      <c r="AM42" s="31"/>
    </row>
    <row r="43" spans="2:39">
      <c r="B43" s="32" t="s">
        <v>17</v>
      </c>
      <c r="C43" s="33"/>
      <c r="D43" s="33"/>
      <c r="E43" s="31"/>
      <c r="F43" s="14" t="s">
        <v>16</v>
      </c>
      <c r="G43" s="14" t="s">
        <v>16</v>
      </c>
      <c r="H43" s="14" t="s">
        <v>16</v>
      </c>
      <c r="I43" s="14"/>
      <c r="J43" s="14"/>
      <c r="K43" s="34" t="s">
        <v>40</v>
      </c>
      <c r="L43" s="33"/>
      <c r="M43" s="33"/>
      <c r="N43" s="33"/>
      <c r="O43" s="31"/>
      <c r="P43" s="35">
        <v>4</v>
      </c>
      <c r="Q43" s="33"/>
      <c r="R43" s="33"/>
      <c r="S43" s="33"/>
      <c r="T43" s="33"/>
      <c r="U43" s="31"/>
      <c r="V43" s="30">
        <v>20849200</v>
      </c>
      <c r="W43" s="33"/>
      <c r="X43" s="33"/>
      <c r="Y43" s="33"/>
      <c r="Z43" s="31"/>
      <c r="AA43" s="30">
        <v>11970100</v>
      </c>
      <c r="AB43" s="33"/>
      <c r="AC43" s="33"/>
      <c r="AD43" s="33"/>
      <c r="AE43" s="33"/>
      <c r="AF43" s="33"/>
      <c r="AG43" s="33"/>
      <c r="AH43" s="31"/>
      <c r="AI43" s="30">
        <v>8931157.5500000007</v>
      </c>
      <c r="AJ43" s="31"/>
      <c r="AL43" s="30">
        <v>8684134.4199999999</v>
      </c>
      <c r="AM43" s="31"/>
    </row>
    <row r="44" spans="2:39">
      <c r="B44" s="32" t="s">
        <v>17</v>
      </c>
      <c r="C44" s="33"/>
      <c r="D44" s="33"/>
      <c r="E44" s="31"/>
      <c r="F44" s="14" t="s">
        <v>16</v>
      </c>
      <c r="G44" s="14" t="s">
        <v>16</v>
      </c>
      <c r="H44" s="14" t="s">
        <v>16</v>
      </c>
      <c r="I44" s="14" t="s">
        <v>16</v>
      </c>
      <c r="J44" s="14"/>
      <c r="K44" s="34" t="s">
        <v>63</v>
      </c>
      <c r="L44" s="33"/>
      <c r="M44" s="33"/>
      <c r="N44" s="33"/>
      <c r="O44" s="31"/>
      <c r="P44" s="35">
        <v>5</v>
      </c>
      <c r="Q44" s="33"/>
      <c r="R44" s="33"/>
      <c r="S44" s="33"/>
      <c r="T44" s="33"/>
      <c r="U44" s="31"/>
      <c r="V44" s="30">
        <v>20849200</v>
      </c>
      <c r="W44" s="33"/>
      <c r="X44" s="33"/>
      <c r="Y44" s="33"/>
      <c r="Z44" s="31"/>
      <c r="AA44" s="30">
        <v>11970100</v>
      </c>
      <c r="AB44" s="33"/>
      <c r="AC44" s="33"/>
      <c r="AD44" s="33"/>
      <c r="AE44" s="33"/>
      <c r="AF44" s="33"/>
      <c r="AG44" s="33"/>
      <c r="AH44" s="31"/>
      <c r="AI44" s="30">
        <v>8931157.5500000007</v>
      </c>
      <c r="AJ44" s="31"/>
      <c r="AL44" s="30">
        <v>8684134.4199999999</v>
      </c>
      <c r="AM44" s="31"/>
    </row>
    <row r="45" spans="2:39">
      <c r="B45" s="32" t="s">
        <v>17</v>
      </c>
      <c r="C45" s="33"/>
      <c r="D45" s="33"/>
      <c r="E45" s="31"/>
      <c r="F45" s="14" t="s">
        <v>16</v>
      </c>
      <c r="G45" s="14" t="s">
        <v>16</v>
      </c>
      <c r="H45" s="14" t="s">
        <v>16</v>
      </c>
      <c r="I45" s="14" t="s">
        <v>16</v>
      </c>
      <c r="J45" s="14" t="s">
        <v>16</v>
      </c>
      <c r="K45" s="34" t="s">
        <v>63</v>
      </c>
      <c r="L45" s="33"/>
      <c r="M45" s="33"/>
      <c r="N45" s="33"/>
      <c r="O45" s="31"/>
      <c r="P45" s="35">
        <v>6</v>
      </c>
      <c r="Q45" s="33"/>
      <c r="R45" s="33"/>
      <c r="S45" s="33"/>
      <c r="T45" s="33"/>
      <c r="U45" s="31"/>
      <c r="V45" s="30">
        <v>20849200</v>
      </c>
      <c r="W45" s="33"/>
      <c r="X45" s="33"/>
      <c r="Y45" s="33"/>
      <c r="Z45" s="31"/>
      <c r="AA45" s="30">
        <v>11970100</v>
      </c>
      <c r="AB45" s="33"/>
      <c r="AC45" s="33"/>
      <c r="AD45" s="33"/>
      <c r="AE45" s="33"/>
      <c r="AF45" s="33"/>
      <c r="AG45" s="33"/>
      <c r="AH45" s="31"/>
      <c r="AI45" s="30">
        <v>8931157.5500000007</v>
      </c>
      <c r="AJ45" s="31"/>
      <c r="AL45" s="30">
        <v>8684134.4199999999</v>
      </c>
      <c r="AM45" s="31"/>
    </row>
    <row r="46" spans="2:39">
      <c r="B46" s="32" t="s">
        <v>17</v>
      </c>
      <c r="C46" s="33"/>
      <c r="D46" s="33"/>
      <c r="E46" s="31"/>
      <c r="F46" s="14" t="s">
        <v>16</v>
      </c>
      <c r="G46" s="14" t="s">
        <v>17</v>
      </c>
      <c r="H46" s="14"/>
      <c r="I46" s="14"/>
      <c r="J46" s="14"/>
      <c r="K46" s="34" t="s">
        <v>41</v>
      </c>
      <c r="L46" s="33"/>
      <c r="M46" s="33"/>
      <c r="N46" s="33"/>
      <c r="O46" s="31"/>
      <c r="P46" s="35">
        <v>9</v>
      </c>
      <c r="Q46" s="33"/>
      <c r="R46" s="33"/>
      <c r="S46" s="33"/>
      <c r="T46" s="33"/>
      <c r="U46" s="31"/>
      <c r="V46" s="30">
        <v>352300</v>
      </c>
      <c r="W46" s="33"/>
      <c r="X46" s="33"/>
      <c r="Y46" s="33"/>
      <c r="Z46" s="31"/>
      <c r="AA46" s="30">
        <v>213900</v>
      </c>
      <c r="AB46" s="33"/>
      <c r="AC46" s="33"/>
      <c r="AD46" s="33"/>
      <c r="AE46" s="33"/>
      <c r="AF46" s="33"/>
      <c r="AG46" s="33"/>
      <c r="AH46" s="31"/>
      <c r="AI46" s="30">
        <v>147957.06</v>
      </c>
      <c r="AJ46" s="31"/>
      <c r="AL46" s="30">
        <v>142527.29999999999</v>
      </c>
      <c r="AM46" s="31"/>
    </row>
    <row r="47" spans="2:39">
      <c r="B47" s="32" t="s">
        <v>17</v>
      </c>
      <c r="C47" s="33"/>
      <c r="D47" s="33"/>
      <c r="E47" s="31"/>
      <c r="F47" s="14" t="s">
        <v>16</v>
      </c>
      <c r="G47" s="14" t="s">
        <v>17</v>
      </c>
      <c r="H47" s="14" t="s">
        <v>16</v>
      </c>
      <c r="I47" s="14"/>
      <c r="J47" s="14"/>
      <c r="K47" s="34" t="s">
        <v>41</v>
      </c>
      <c r="L47" s="33"/>
      <c r="M47" s="33"/>
      <c r="N47" s="33"/>
      <c r="O47" s="31"/>
      <c r="P47" s="35">
        <v>10</v>
      </c>
      <c r="Q47" s="33"/>
      <c r="R47" s="33"/>
      <c r="S47" s="33"/>
      <c r="T47" s="33"/>
      <c r="U47" s="31"/>
      <c r="V47" s="30">
        <v>352300</v>
      </c>
      <c r="W47" s="33"/>
      <c r="X47" s="33"/>
      <c r="Y47" s="33"/>
      <c r="Z47" s="31"/>
      <c r="AA47" s="30">
        <v>213900</v>
      </c>
      <c r="AB47" s="33"/>
      <c r="AC47" s="33"/>
      <c r="AD47" s="33"/>
      <c r="AE47" s="33"/>
      <c r="AF47" s="33"/>
      <c r="AG47" s="33"/>
      <c r="AH47" s="31"/>
      <c r="AI47" s="30">
        <v>147957.06</v>
      </c>
      <c r="AJ47" s="31"/>
      <c r="AL47" s="30">
        <v>142527.29999999999</v>
      </c>
      <c r="AM47" s="31"/>
    </row>
    <row r="48" spans="2:39">
      <c r="B48" s="32" t="s">
        <v>17</v>
      </c>
      <c r="C48" s="33"/>
      <c r="D48" s="33"/>
      <c r="E48" s="31"/>
      <c r="F48" s="14" t="s">
        <v>16</v>
      </c>
      <c r="G48" s="14" t="s">
        <v>17</v>
      </c>
      <c r="H48" s="14" t="s">
        <v>16</v>
      </c>
      <c r="I48" s="14" t="s">
        <v>16</v>
      </c>
      <c r="J48" s="14"/>
      <c r="K48" s="34" t="s">
        <v>41</v>
      </c>
      <c r="L48" s="33"/>
      <c r="M48" s="33"/>
      <c r="N48" s="33"/>
      <c r="O48" s="31"/>
      <c r="P48" s="35">
        <v>11</v>
      </c>
      <c r="Q48" s="33"/>
      <c r="R48" s="33"/>
      <c r="S48" s="33"/>
      <c r="T48" s="33"/>
      <c r="U48" s="31"/>
      <c r="V48" s="30">
        <v>352300</v>
      </c>
      <c r="W48" s="33"/>
      <c r="X48" s="33"/>
      <c r="Y48" s="33"/>
      <c r="Z48" s="31"/>
      <c r="AA48" s="30">
        <v>213900</v>
      </c>
      <c r="AB48" s="33"/>
      <c r="AC48" s="33"/>
      <c r="AD48" s="33"/>
      <c r="AE48" s="33"/>
      <c r="AF48" s="33"/>
      <c r="AG48" s="33"/>
      <c r="AH48" s="31"/>
      <c r="AI48" s="30">
        <v>147957.06</v>
      </c>
      <c r="AJ48" s="31"/>
      <c r="AL48" s="30">
        <v>142527.29999999999</v>
      </c>
      <c r="AM48" s="31"/>
    </row>
    <row r="49" spans="2:39">
      <c r="B49" s="32" t="s">
        <v>17</v>
      </c>
      <c r="C49" s="33"/>
      <c r="D49" s="33"/>
      <c r="E49" s="31"/>
      <c r="F49" s="14" t="s">
        <v>16</v>
      </c>
      <c r="G49" s="14" t="s">
        <v>17</v>
      </c>
      <c r="H49" s="14" t="s">
        <v>16</v>
      </c>
      <c r="I49" s="14" t="s">
        <v>16</v>
      </c>
      <c r="J49" s="14" t="s">
        <v>16</v>
      </c>
      <c r="K49" s="34" t="s">
        <v>41</v>
      </c>
      <c r="L49" s="33"/>
      <c r="M49" s="33"/>
      <c r="N49" s="33"/>
      <c r="O49" s="31"/>
      <c r="P49" s="35">
        <v>12</v>
      </c>
      <c r="Q49" s="33"/>
      <c r="R49" s="33"/>
      <c r="S49" s="33"/>
      <c r="T49" s="33"/>
      <c r="U49" s="31"/>
      <c r="V49" s="30">
        <v>352300</v>
      </c>
      <c r="W49" s="33"/>
      <c r="X49" s="33"/>
      <c r="Y49" s="33"/>
      <c r="Z49" s="31"/>
      <c r="AA49" s="30">
        <v>213900</v>
      </c>
      <c r="AB49" s="33"/>
      <c r="AC49" s="33"/>
      <c r="AD49" s="33"/>
      <c r="AE49" s="33"/>
      <c r="AF49" s="33"/>
      <c r="AG49" s="33"/>
      <c r="AH49" s="31"/>
      <c r="AI49" s="30">
        <v>147957.06</v>
      </c>
      <c r="AJ49" s="31"/>
      <c r="AL49" s="30">
        <v>142527.29999999999</v>
      </c>
      <c r="AM49" s="31"/>
    </row>
    <row r="50" spans="2:39">
      <c r="B50" s="32" t="s">
        <v>17</v>
      </c>
      <c r="C50" s="33"/>
      <c r="D50" s="33"/>
      <c r="E50" s="31"/>
      <c r="F50" s="14" t="s">
        <v>17</v>
      </c>
      <c r="G50" s="14"/>
      <c r="H50" s="14"/>
      <c r="I50" s="14"/>
      <c r="J50" s="14"/>
      <c r="K50" s="34" t="s">
        <v>105</v>
      </c>
      <c r="L50" s="33"/>
      <c r="M50" s="33"/>
      <c r="N50" s="33"/>
      <c r="O50" s="31"/>
      <c r="P50" s="35">
        <v>13</v>
      </c>
      <c r="Q50" s="33"/>
      <c r="R50" s="33"/>
      <c r="S50" s="33"/>
      <c r="T50" s="33"/>
      <c r="U50" s="31"/>
      <c r="V50" s="30">
        <v>17146100</v>
      </c>
      <c r="W50" s="33"/>
      <c r="X50" s="33"/>
      <c r="Y50" s="33"/>
      <c r="Z50" s="31"/>
      <c r="AA50" s="30">
        <v>10964100</v>
      </c>
      <c r="AB50" s="33"/>
      <c r="AC50" s="33"/>
      <c r="AD50" s="33"/>
      <c r="AE50" s="33"/>
      <c r="AF50" s="33"/>
      <c r="AG50" s="33"/>
      <c r="AH50" s="31"/>
      <c r="AI50" s="30">
        <v>7403418.9100000001</v>
      </c>
      <c r="AJ50" s="31"/>
      <c r="AL50" s="30">
        <v>7179160.9199999999</v>
      </c>
      <c r="AM50" s="31"/>
    </row>
    <row r="51" spans="2:39">
      <c r="B51" s="32" t="s">
        <v>17</v>
      </c>
      <c r="C51" s="33"/>
      <c r="D51" s="33"/>
      <c r="E51" s="31"/>
      <c r="F51" s="14" t="s">
        <v>17</v>
      </c>
      <c r="G51" s="14" t="s">
        <v>16</v>
      </c>
      <c r="H51" s="14"/>
      <c r="I51" s="14"/>
      <c r="J51" s="14"/>
      <c r="K51" s="34" t="s">
        <v>105</v>
      </c>
      <c r="L51" s="33"/>
      <c r="M51" s="33"/>
      <c r="N51" s="33"/>
      <c r="O51" s="31"/>
      <c r="P51" s="35">
        <v>14</v>
      </c>
      <c r="Q51" s="33"/>
      <c r="R51" s="33"/>
      <c r="S51" s="33"/>
      <c r="T51" s="33"/>
      <c r="U51" s="31"/>
      <c r="V51" s="30">
        <v>17146100</v>
      </c>
      <c r="W51" s="33"/>
      <c r="X51" s="33"/>
      <c r="Y51" s="33"/>
      <c r="Z51" s="31"/>
      <c r="AA51" s="30">
        <v>10964100</v>
      </c>
      <c r="AB51" s="33"/>
      <c r="AC51" s="33"/>
      <c r="AD51" s="33"/>
      <c r="AE51" s="33"/>
      <c r="AF51" s="33"/>
      <c r="AG51" s="33"/>
      <c r="AH51" s="31"/>
      <c r="AI51" s="30">
        <v>7403418.9100000001</v>
      </c>
      <c r="AJ51" s="31"/>
      <c r="AL51" s="30">
        <v>7179160.9199999999</v>
      </c>
      <c r="AM51" s="31"/>
    </row>
    <row r="52" spans="2:39">
      <c r="B52" s="32" t="s">
        <v>17</v>
      </c>
      <c r="C52" s="33"/>
      <c r="D52" s="33"/>
      <c r="E52" s="31"/>
      <c r="F52" s="14" t="s">
        <v>17</v>
      </c>
      <c r="G52" s="14" t="s">
        <v>16</v>
      </c>
      <c r="H52" s="14" t="s">
        <v>16</v>
      </c>
      <c r="I52" s="14"/>
      <c r="J52" s="14"/>
      <c r="K52" s="34" t="s">
        <v>105</v>
      </c>
      <c r="L52" s="33"/>
      <c r="M52" s="33"/>
      <c r="N52" s="33"/>
      <c r="O52" s="31"/>
      <c r="P52" s="35">
        <v>15</v>
      </c>
      <c r="Q52" s="33"/>
      <c r="R52" s="33"/>
      <c r="S52" s="33"/>
      <c r="T52" s="33"/>
      <c r="U52" s="31"/>
      <c r="V52" s="30">
        <v>17146100</v>
      </c>
      <c r="W52" s="33"/>
      <c r="X52" s="33"/>
      <c r="Y52" s="33"/>
      <c r="Z52" s="31"/>
      <c r="AA52" s="30">
        <v>10964100</v>
      </c>
      <c r="AB52" s="33"/>
      <c r="AC52" s="33"/>
      <c r="AD52" s="33"/>
      <c r="AE52" s="33"/>
      <c r="AF52" s="33"/>
      <c r="AG52" s="33"/>
      <c r="AH52" s="31"/>
      <c r="AI52" s="30">
        <v>7403418.9100000001</v>
      </c>
      <c r="AJ52" s="31"/>
      <c r="AL52" s="30">
        <v>7179160.9199999999</v>
      </c>
      <c r="AM52" s="31"/>
    </row>
    <row r="53" spans="2:39">
      <c r="B53" s="32" t="s">
        <v>17</v>
      </c>
      <c r="C53" s="33"/>
      <c r="D53" s="33"/>
      <c r="E53" s="31"/>
      <c r="F53" s="14" t="s">
        <v>17</v>
      </c>
      <c r="G53" s="14" t="s">
        <v>16</v>
      </c>
      <c r="H53" s="14" t="s">
        <v>16</v>
      </c>
      <c r="I53" s="14" t="s">
        <v>16</v>
      </c>
      <c r="J53" s="14"/>
      <c r="K53" s="34" t="s">
        <v>105</v>
      </c>
      <c r="L53" s="33"/>
      <c r="M53" s="33"/>
      <c r="N53" s="33"/>
      <c r="O53" s="31"/>
      <c r="P53" s="35">
        <v>16</v>
      </c>
      <c r="Q53" s="33"/>
      <c r="R53" s="33"/>
      <c r="S53" s="33"/>
      <c r="T53" s="33"/>
      <c r="U53" s="31"/>
      <c r="V53" s="30">
        <v>17146100</v>
      </c>
      <c r="W53" s="33"/>
      <c r="X53" s="33"/>
      <c r="Y53" s="33"/>
      <c r="Z53" s="31"/>
      <c r="AA53" s="30">
        <v>10964100</v>
      </c>
      <c r="AB53" s="33"/>
      <c r="AC53" s="33"/>
      <c r="AD53" s="33"/>
      <c r="AE53" s="33"/>
      <c r="AF53" s="33"/>
      <c r="AG53" s="33"/>
      <c r="AH53" s="31"/>
      <c r="AI53" s="30">
        <v>7403418.9100000001</v>
      </c>
      <c r="AJ53" s="31"/>
      <c r="AL53" s="30">
        <v>7179160.9199999999</v>
      </c>
      <c r="AM53" s="31"/>
    </row>
    <row r="54" spans="2:39" ht="22.15" customHeight="1">
      <c r="B54" s="32" t="s">
        <v>17</v>
      </c>
      <c r="C54" s="33"/>
      <c r="D54" s="33"/>
      <c r="E54" s="31"/>
      <c r="F54" s="14" t="s">
        <v>17</v>
      </c>
      <c r="G54" s="14" t="s">
        <v>16</v>
      </c>
      <c r="H54" s="14" t="s">
        <v>16</v>
      </c>
      <c r="I54" s="14" t="s">
        <v>16</v>
      </c>
      <c r="J54" s="14" t="s">
        <v>17</v>
      </c>
      <c r="K54" s="34" t="s">
        <v>128</v>
      </c>
      <c r="L54" s="33"/>
      <c r="M54" s="33"/>
      <c r="N54" s="33"/>
      <c r="O54" s="31"/>
      <c r="P54" s="35">
        <v>18</v>
      </c>
      <c r="Q54" s="33"/>
      <c r="R54" s="33"/>
      <c r="S54" s="33"/>
      <c r="T54" s="33"/>
      <c r="U54" s="31"/>
      <c r="V54" s="30">
        <v>1300</v>
      </c>
      <c r="W54" s="33"/>
      <c r="X54" s="33"/>
      <c r="Y54" s="33"/>
      <c r="Z54" s="31"/>
      <c r="AA54" s="30">
        <v>1200</v>
      </c>
      <c r="AB54" s="33"/>
      <c r="AC54" s="33"/>
      <c r="AD54" s="33"/>
      <c r="AE54" s="33"/>
      <c r="AF54" s="33"/>
      <c r="AG54" s="33"/>
      <c r="AH54" s="31"/>
      <c r="AI54" s="30">
        <v>853.4</v>
      </c>
      <c r="AJ54" s="31"/>
      <c r="AL54" s="30">
        <v>853.4</v>
      </c>
      <c r="AM54" s="31"/>
    </row>
    <row r="55" spans="2:39" ht="22.15" customHeight="1">
      <c r="B55" s="32" t="s">
        <v>17</v>
      </c>
      <c r="C55" s="33"/>
      <c r="D55" s="33"/>
      <c r="E55" s="31"/>
      <c r="F55" s="14" t="s">
        <v>17</v>
      </c>
      <c r="G55" s="14" t="s">
        <v>16</v>
      </c>
      <c r="H55" s="14" t="s">
        <v>16</v>
      </c>
      <c r="I55" s="14" t="s">
        <v>16</v>
      </c>
      <c r="J55" s="14" t="s">
        <v>20</v>
      </c>
      <c r="K55" s="34" t="s">
        <v>106</v>
      </c>
      <c r="L55" s="33"/>
      <c r="M55" s="33"/>
      <c r="N55" s="33"/>
      <c r="O55" s="31"/>
      <c r="P55" s="35">
        <v>19</v>
      </c>
      <c r="Q55" s="33"/>
      <c r="R55" s="33"/>
      <c r="S55" s="33"/>
      <c r="T55" s="33"/>
      <c r="U55" s="31"/>
      <c r="V55" s="30">
        <v>29300</v>
      </c>
      <c r="W55" s="33"/>
      <c r="X55" s="33"/>
      <c r="Y55" s="33"/>
      <c r="Z55" s="31"/>
      <c r="AA55" s="30">
        <v>15600</v>
      </c>
      <c r="AB55" s="33"/>
      <c r="AC55" s="33"/>
      <c r="AD55" s="33"/>
      <c r="AE55" s="33"/>
      <c r="AF55" s="33"/>
      <c r="AG55" s="33"/>
      <c r="AH55" s="31"/>
      <c r="AI55" s="30">
        <v>9683.2999999999993</v>
      </c>
      <c r="AJ55" s="31"/>
      <c r="AL55" s="30">
        <v>9680.1</v>
      </c>
      <c r="AM55" s="31"/>
    </row>
    <row r="56" spans="2:39" ht="20.45" customHeight="1">
      <c r="B56" s="32" t="s">
        <v>17</v>
      </c>
      <c r="C56" s="33"/>
      <c r="D56" s="33"/>
      <c r="E56" s="31"/>
      <c r="F56" s="14" t="s">
        <v>17</v>
      </c>
      <c r="G56" s="14" t="s">
        <v>16</v>
      </c>
      <c r="H56" s="14" t="s">
        <v>16</v>
      </c>
      <c r="I56" s="14" t="s">
        <v>16</v>
      </c>
      <c r="J56" s="14" t="s">
        <v>21</v>
      </c>
      <c r="K56" s="34" t="s">
        <v>64</v>
      </c>
      <c r="L56" s="33"/>
      <c r="M56" s="33"/>
      <c r="N56" s="33"/>
      <c r="O56" s="31"/>
      <c r="P56" s="35">
        <v>20</v>
      </c>
      <c r="Q56" s="33"/>
      <c r="R56" s="33"/>
      <c r="S56" s="33"/>
      <c r="T56" s="33"/>
      <c r="U56" s="31"/>
      <c r="V56" s="30">
        <v>154400</v>
      </c>
      <c r="W56" s="33"/>
      <c r="X56" s="33"/>
      <c r="Y56" s="33"/>
      <c r="Z56" s="31"/>
      <c r="AA56" s="30">
        <v>123100</v>
      </c>
      <c r="AB56" s="33"/>
      <c r="AC56" s="33"/>
      <c r="AD56" s="33"/>
      <c r="AE56" s="33"/>
      <c r="AF56" s="33"/>
      <c r="AG56" s="33"/>
      <c r="AH56" s="31"/>
      <c r="AI56" s="30">
        <v>63108.26</v>
      </c>
      <c r="AJ56" s="31"/>
      <c r="AL56" s="30">
        <v>62808.26</v>
      </c>
      <c r="AM56" s="31"/>
    </row>
    <row r="57" spans="2:39" ht="20.45" customHeight="1">
      <c r="B57" s="32" t="s">
        <v>17</v>
      </c>
      <c r="C57" s="33"/>
      <c r="D57" s="33"/>
      <c r="E57" s="31"/>
      <c r="F57" s="14" t="s">
        <v>17</v>
      </c>
      <c r="G57" s="14" t="s">
        <v>16</v>
      </c>
      <c r="H57" s="14" t="s">
        <v>16</v>
      </c>
      <c r="I57" s="14" t="s">
        <v>16</v>
      </c>
      <c r="J57" s="14" t="s">
        <v>22</v>
      </c>
      <c r="K57" s="34" t="s">
        <v>129</v>
      </c>
      <c r="L57" s="33"/>
      <c r="M57" s="33"/>
      <c r="N57" s="33"/>
      <c r="O57" s="31"/>
      <c r="P57" s="35">
        <v>21</v>
      </c>
      <c r="Q57" s="33"/>
      <c r="R57" s="33"/>
      <c r="S57" s="33"/>
      <c r="T57" s="33"/>
      <c r="U57" s="31"/>
      <c r="V57" s="30">
        <v>100</v>
      </c>
      <c r="W57" s="33"/>
      <c r="X57" s="33"/>
      <c r="Y57" s="33"/>
      <c r="Z57" s="31"/>
      <c r="AA57" s="30">
        <v>100</v>
      </c>
      <c r="AB57" s="33"/>
      <c r="AC57" s="33"/>
      <c r="AD57" s="33"/>
      <c r="AE57" s="33"/>
      <c r="AF57" s="33"/>
      <c r="AG57" s="33"/>
      <c r="AH57" s="31"/>
      <c r="AI57" s="30">
        <v>0</v>
      </c>
      <c r="AJ57" s="31"/>
      <c r="AL57" s="30">
        <v>0</v>
      </c>
      <c r="AM57" s="31"/>
    </row>
    <row r="58" spans="2:39" ht="22.5">
      <c r="B58" s="32" t="s">
        <v>17</v>
      </c>
      <c r="C58" s="33"/>
      <c r="D58" s="33"/>
      <c r="E58" s="31"/>
      <c r="F58" s="14" t="s">
        <v>17</v>
      </c>
      <c r="G58" s="14" t="s">
        <v>16</v>
      </c>
      <c r="H58" s="14" t="s">
        <v>16</v>
      </c>
      <c r="I58" s="14" t="s">
        <v>16</v>
      </c>
      <c r="J58" s="14" t="s">
        <v>43</v>
      </c>
      <c r="K58" s="34" t="s">
        <v>65</v>
      </c>
      <c r="L58" s="33"/>
      <c r="M58" s="33"/>
      <c r="N58" s="33"/>
      <c r="O58" s="31"/>
      <c r="P58" s="35">
        <v>22</v>
      </c>
      <c r="Q58" s="33"/>
      <c r="R58" s="33"/>
      <c r="S58" s="33"/>
      <c r="T58" s="33"/>
      <c r="U58" s="31"/>
      <c r="V58" s="30">
        <v>104900</v>
      </c>
      <c r="W58" s="33"/>
      <c r="X58" s="33"/>
      <c r="Y58" s="33"/>
      <c r="Z58" s="31"/>
      <c r="AA58" s="30">
        <v>83100</v>
      </c>
      <c r="AB58" s="33"/>
      <c r="AC58" s="33"/>
      <c r="AD58" s="33"/>
      <c r="AE58" s="33"/>
      <c r="AF58" s="33"/>
      <c r="AG58" s="33"/>
      <c r="AH58" s="31"/>
      <c r="AI58" s="30">
        <v>69543.28</v>
      </c>
      <c r="AJ58" s="31"/>
      <c r="AL58" s="30">
        <v>69128.149999999994</v>
      </c>
      <c r="AM58" s="31"/>
    </row>
    <row r="59" spans="2:39" ht="22.5">
      <c r="B59" s="32" t="s">
        <v>17</v>
      </c>
      <c r="C59" s="33"/>
      <c r="D59" s="33"/>
      <c r="E59" s="31"/>
      <c r="F59" s="14" t="s">
        <v>17</v>
      </c>
      <c r="G59" s="14" t="s">
        <v>16</v>
      </c>
      <c r="H59" s="14" t="s">
        <v>16</v>
      </c>
      <c r="I59" s="14" t="s">
        <v>16</v>
      </c>
      <c r="J59" s="14" t="s">
        <v>44</v>
      </c>
      <c r="K59" s="34" t="s">
        <v>66</v>
      </c>
      <c r="L59" s="33"/>
      <c r="M59" s="33"/>
      <c r="N59" s="33"/>
      <c r="O59" s="31"/>
      <c r="P59" s="35">
        <v>23</v>
      </c>
      <c r="Q59" s="33"/>
      <c r="R59" s="33"/>
      <c r="S59" s="33"/>
      <c r="T59" s="33"/>
      <c r="U59" s="31"/>
      <c r="V59" s="30">
        <v>3818200</v>
      </c>
      <c r="W59" s="33"/>
      <c r="X59" s="33"/>
      <c r="Y59" s="33"/>
      <c r="Z59" s="31"/>
      <c r="AA59" s="30">
        <v>2264300</v>
      </c>
      <c r="AB59" s="33"/>
      <c r="AC59" s="33"/>
      <c r="AD59" s="33"/>
      <c r="AE59" s="33"/>
      <c r="AF59" s="33"/>
      <c r="AG59" s="33"/>
      <c r="AH59" s="31"/>
      <c r="AI59" s="30">
        <v>1660759.98</v>
      </c>
      <c r="AJ59" s="31"/>
      <c r="AL59" s="30">
        <v>1660759.98</v>
      </c>
      <c r="AM59" s="31"/>
    </row>
    <row r="60" spans="2:39" ht="20.45" customHeight="1">
      <c r="B60" s="32" t="s">
        <v>17</v>
      </c>
      <c r="C60" s="33"/>
      <c r="D60" s="33"/>
      <c r="E60" s="31"/>
      <c r="F60" s="14" t="s">
        <v>17</v>
      </c>
      <c r="G60" s="14" t="s">
        <v>16</v>
      </c>
      <c r="H60" s="14" t="s">
        <v>16</v>
      </c>
      <c r="I60" s="14" t="s">
        <v>16</v>
      </c>
      <c r="J60" s="14" t="s">
        <v>45</v>
      </c>
      <c r="K60" s="34" t="s">
        <v>67</v>
      </c>
      <c r="L60" s="33"/>
      <c r="M60" s="33"/>
      <c r="N60" s="33"/>
      <c r="O60" s="31"/>
      <c r="P60" s="35">
        <v>24</v>
      </c>
      <c r="Q60" s="33"/>
      <c r="R60" s="33"/>
      <c r="S60" s="33"/>
      <c r="T60" s="33"/>
      <c r="U60" s="31"/>
      <c r="V60" s="30">
        <v>118800</v>
      </c>
      <c r="W60" s="33"/>
      <c r="X60" s="33"/>
      <c r="Y60" s="33"/>
      <c r="Z60" s="31"/>
      <c r="AA60" s="30">
        <v>49800</v>
      </c>
      <c r="AB60" s="33"/>
      <c r="AC60" s="33"/>
      <c r="AD60" s="33"/>
      <c r="AE60" s="33"/>
      <c r="AF60" s="33"/>
      <c r="AG60" s="33"/>
      <c r="AH60" s="31"/>
      <c r="AI60" s="30">
        <v>21691.11</v>
      </c>
      <c r="AJ60" s="31"/>
      <c r="AL60" s="30">
        <v>21691.11</v>
      </c>
      <c r="AM60" s="31"/>
    </row>
    <row r="61" spans="2:39" ht="20.45" customHeight="1">
      <c r="B61" s="32" t="s">
        <v>17</v>
      </c>
      <c r="C61" s="33"/>
      <c r="D61" s="33"/>
      <c r="E61" s="31"/>
      <c r="F61" s="14" t="s">
        <v>17</v>
      </c>
      <c r="G61" s="14" t="s">
        <v>16</v>
      </c>
      <c r="H61" s="14" t="s">
        <v>16</v>
      </c>
      <c r="I61" s="14" t="s">
        <v>16</v>
      </c>
      <c r="J61" s="14" t="s">
        <v>46</v>
      </c>
      <c r="K61" s="34" t="s">
        <v>107</v>
      </c>
      <c r="L61" s="33"/>
      <c r="M61" s="33"/>
      <c r="N61" s="33"/>
      <c r="O61" s="31"/>
      <c r="P61" s="35">
        <v>25</v>
      </c>
      <c r="Q61" s="33"/>
      <c r="R61" s="33"/>
      <c r="S61" s="33"/>
      <c r="T61" s="33"/>
      <c r="U61" s="31"/>
      <c r="V61" s="30">
        <v>2412900</v>
      </c>
      <c r="W61" s="33"/>
      <c r="X61" s="33"/>
      <c r="Y61" s="33"/>
      <c r="Z61" s="31"/>
      <c r="AA61" s="30">
        <v>1115600</v>
      </c>
      <c r="AB61" s="33"/>
      <c r="AC61" s="33"/>
      <c r="AD61" s="33"/>
      <c r="AE61" s="33"/>
      <c r="AF61" s="33"/>
      <c r="AG61" s="33"/>
      <c r="AH61" s="31"/>
      <c r="AI61" s="30">
        <v>473158.32</v>
      </c>
      <c r="AJ61" s="31"/>
      <c r="AL61" s="30">
        <v>473158.32</v>
      </c>
      <c r="AM61" s="31"/>
    </row>
    <row r="62" spans="2:39" ht="22.5">
      <c r="B62" s="32" t="s">
        <v>17</v>
      </c>
      <c r="C62" s="33"/>
      <c r="D62" s="33"/>
      <c r="E62" s="31"/>
      <c r="F62" s="14" t="s">
        <v>17</v>
      </c>
      <c r="G62" s="14" t="s">
        <v>16</v>
      </c>
      <c r="H62" s="14" t="s">
        <v>16</v>
      </c>
      <c r="I62" s="14" t="s">
        <v>16</v>
      </c>
      <c r="J62" s="14" t="s">
        <v>47</v>
      </c>
      <c r="K62" s="34" t="s">
        <v>68</v>
      </c>
      <c r="L62" s="33"/>
      <c r="M62" s="33"/>
      <c r="N62" s="33"/>
      <c r="O62" s="31"/>
      <c r="P62" s="35">
        <v>26</v>
      </c>
      <c r="Q62" s="33"/>
      <c r="R62" s="33"/>
      <c r="S62" s="33"/>
      <c r="T62" s="33"/>
      <c r="U62" s="31"/>
      <c r="V62" s="30">
        <v>386100</v>
      </c>
      <c r="W62" s="33"/>
      <c r="X62" s="33"/>
      <c r="Y62" s="33"/>
      <c r="Z62" s="31"/>
      <c r="AA62" s="30">
        <v>299300</v>
      </c>
      <c r="AB62" s="33"/>
      <c r="AC62" s="33"/>
      <c r="AD62" s="33"/>
      <c r="AE62" s="33"/>
      <c r="AF62" s="33"/>
      <c r="AG62" s="33"/>
      <c r="AH62" s="31"/>
      <c r="AI62" s="30">
        <v>133769.20000000001</v>
      </c>
      <c r="AJ62" s="31"/>
      <c r="AL62" s="30">
        <v>133553.82</v>
      </c>
      <c r="AM62" s="31"/>
    </row>
    <row r="63" spans="2:39" ht="23.45" customHeight="1">
      <c r="B63" s="32" t="s">
        <v>17</v>
      </c>
      <c r="C63" s="33"/>
      <c r="D63" s="33"/>
      <c r="E63" s="31"/>
      <c r="F63" s="14" t="s">
        <v>17</v>
      </c>
      <c r="G63" s="14" t="s">
        <v>16</v>
      </c>
      <c r="H63" s="14" t="s">
        <v>16</v>
      </c>
      <c r="I63" s="14" t="s">
        <v>16</v>
      </c>
      <c r="J63" s="14" t="s">
        <v>56</v>
      </c>
      <c r="K63" s="34" t="s">
        <v>69</v>
      </c>
      <c r="L63" s="33"/>
      <c r="M63" s="33"/>
      <c r="N63" s="33"/>
      <c r="O63" s="31"/>
      <c r="P63" s="35">
        <v>27</v>
      </c>
      <c r="Q63" s="33"/>
      <c r="R63" s="33"/>
      <c r="S63" s="33"/>
      <c r="T63" s="33"/>
      <c r="U63" s="31"/>
      <c r="V63" s="30">
        <v>48500</v>
      </c>
      <c r="W63" s="33"/>
      <c r="X63" s="33"/>
      <c r="Y63" s="33"/>
      <c r="Z63" s="31"/>
      <c r="AA63" s="30">
        <v>42500</v>
      </c>
      <c r="AB63" s="33"/>
      <c r="AC63" s="33"/>
      <c r="AD63" s="33"/>
      <c r="AE63" s="33"/>
      <c r="AF63" s="33"/>
      <c r="AG63" s="33"/>
      <c r="AH63" s="31"/>
      <c r="AI63" s="30">
        <v>33263.08</v>
      </c>
      <c r="AJ63" s="31"/>
      <c r="AL63" s="30">
        <v>24427.08</v>
      </c>
      <c r="AM63" s="31"/>
    </row>
    <row r="64" spans="2:39" ht="22.5">
      <c r="B64" s="32" t="s">
        <v>17</v>
      </c>
      <c r="C64" s="33"/>
      <c r="D64" s="33"/>
      <c r="E64" s="31"/>
      <c r="F64" s="14" t="s">
        <v>17</v>
      </c>
      <c r="G64" s="14" t="s">
        <v>16</v>
      </c>
      <c r="H64" s="14" t="s">
        <v>16</v>
      </c>
      <c r="I64" s="14" t="s">
        <v>16</v>
      </c>
      <c r="J64" s="14" t="s">
        <v>48</v>
      </c>
      <c r="K64" s="34" t="s">
        <v>70</v>
      </c>
      <c r="L64" s="33"/>
      <c r="M64" s="33"/>
      <c r="N64" s="33"/>
      <c r="O64" s="31"/>
      <c r="P64" s="35">
        <v>28</v>
      </c>
      <c r="Q64" s="33"/>
      <c r="R64" s="33"/>
      <c r="S64" s="33"/>
      <c r="T64" s="33"/>
      <c r="U64" s="31"/>
      <c r="V64" s="30">
        <v>4505100</v>
      </c>
      <c r="W64" s="33"/>
      <c r="X64" s="33"/>
      <c r="Y64" s="33"/>
      <c r="Z64" s="31"/>
      <c r="AA64" s="30">
        <v>3067700</v>
      </c>
      <c r="AB64" s="33"/>
      <c r="AC64" s="33"/>
      <c r="AD64" s="33"/>
      <c r="AE64" s="33"/>
      <c r="AF64" s="33"/>
      <c r="AG64" s="33"/>
      <c r="AH64" s="31"/>
      <c r="AI64" s="30">
        <v>2851342.07</v>
      </c>
      <c r="AJ64" s="31"/>
      <c r="AL64" s="30">
        <v>2851018.18</v>
      </c>
      <c r="AM64" s="31"/>
    </row>
    <row r="65" spans="2:39" ht="25.15" customHeight="1">
      <c r="B65" s="32" t="s">
        <v>17</v>
      </c>
      <c r="C65" s="33"/>
      <c r="D65" s="33"/>
      <c r="E65" s="31"/>
      <c r="F65" s="14" t="s">
        <v>17</v>
      </c>
      <c r="G65" s="14" t="s">
        <v>16</v>
      </c>
      <c r="H65" s="14" t="s">
        <v>16</v>
      </c>
      <c r="I65" s="14" t="s">
        <v>16</v>
      </c>
      <c r="J65" s="14" t="s">
        <v>71</v>
      </c>
      <c r="K65" s="34" t="s">
        <v>72</v>
      </c>
      <c r="L65" s="33"/>
      <c r="M65" s="33"/>
      <c r="N65" s="33"/>
      <c r="O65" s="31"/>
      <c r="P65" s="35">
        <v>29</v>
      </c>
      <c r="Q65" s="33"/>
      <c r="R65" s="33"/>
      <c r="S65" s="33"/>
      <c r="T65" s="33"/>
      <c r="U65" s="31"/>
      <c r="V65" s="30">
        <v>632200</v>
      </c>
      <c r="W65" s="33"/>
      <c r="X65" s="33"/>
      <c r="Y65" s="33"/>
      <c r="Z65" s="31"/>
      <c r="AA65" s="30">
        <v>382300</v>
      </c>
      <c r="AB65" s="33"/>
      <c r="AC65" s="33"/>
      <c r="AD65" s="33"/>
      <c r="AE65" s="33"/>
      <c r="AF65" s="33"/>
      <c r="AG65" s="33"/>
      <c r="AH65" s="31"/>
      <c r="AI65" s="30">
        <v>281439.34000000003</v>
      </c>
      <c r="AJ65" s="31"/>
      <c r="AL65" s="30">
        <v>280516.39</v>
      </c>
      <c r="AM65" s="31"/>
    </row>
    <row r="66" spans="2:39" ht="22.5">
      <c r="B66" s="32" t="s">
        <v>17</v>
      </c>
      <c r="C66" s="33"/>
      <c r="D66" s="33"/>
      <c r="E66" s="31"/>
      <c r="F66" s="14" t="s">
        <v>17</v>
      </c>
      <c r="G66" s="14" t="s">
        <v>16</v>
      </c>
      <c r="H66" s="14" t="s">
        <v>16</v>
      </c>
      <c r="I66" s="14" t="s">
        <v>16</v>
      </c>
      <c r="J66" s="14" t="s">
        <v>73</v>
      </c>
      <c r="K66" s="34" t="s">
        <v>74</v>
      </c>
      <c r="L66" s="33"/>
      <c r="M66" s="33"/>
      <c r="N66" s="33"/>
      <c r="O66" s="31"/>
      <c r="P66" s="35">
        <v>30</v>
      </c>
      <c r="Q66" s="33"/>
      <c r="R66" s="33"/>
      <c r="S66" s="33"/>
      <c r="T66" s="33"/>
      <c r="U66" s="31"/>
      <c r="V66" s="30">
        <v>131000</v>
      </c>
      <c r="W66" s="33"/>
      <c r="X66" s="33"/>
      <c r="Y66" s="33"/>
      <c r="Z66" s="31"/>
      <c r="AA66" s="30">
        <v>77100</v>
      </c>
      <c r="AB66" s="33"/>
      <c r="AC66" s="33"/>
      <c r="AD66" s="33"/>
      <c r="AE66" s="33"/>
      <c r="AF66" s="33"/>
      <c r="AG66" s="33"/>
      <c r="AH66" s="31"/>
      <c r="AI66" s="30">
        <v>71640.679999999993</v>
      </c>
      <c r="AJ66" s="31"/>
      <c r="AL66" s="30">
        <v>69828.13</v>
      </c>
      <c r="AM66" s="31"/>
    </row>
    <row r="67" spans="2:39" ht="22.5">
      <c r="B67" s="32" t="s">
        <v>17</v>
      </c>
      <c r="C67" s="33"/>
      <c r="D67" s="33"/>
      <c r="E67" s="31"/>
      <c r="F67" s="14" t="s">
        <v>17</v>
      </c>
      <c r="G67" s="14" t="s">
        <v>16</v>
      </c>
      <c r="H67" s="14" t="s">
        <v>16</v>
      </c>
      <c r="I67" s="14" t="s">
        <v>16</v>
      </c>
      <c r="J67" s="14" t="s">
        <v>117</v>
      </c>
      <c r="K67" s="34" t="s">
        <v>118</v>
      </c>
      <c r="L67" s="33"/>
      <c r="M67" s="33"/>
      <c r="N67" s="33"/>
      <c r="O67" s="31"/>
      <c r="P67" s="35">
        <v>31</v>
      </c>
      <c r="Q67" s="33"/>
      <c r="R67" s="33"/>
      <c r="S67" s="33"/>
      <c r="T67" s="33"/>
      <c r="U67" s="31"/>
      <c r="V67" s="30">
        <v>77400</v>
      </c>
      <c r="W67" s="33"/>
      <c r="X67" s="33"/>
      <c r="Y67" s="33"/>
      <c r="Z67" s="31"/>
      <c r="AA67" s="30">
        <v>54200</v>
      </c>
      <c r="AB67" s="33"/>
      <c r="AC67" s="33"/>
      <c r="AD67" s="33"/>
      <c r="AE67" s="33"/>
      <c r="AF67" s="33"/>
      <c r="AG67" s="33"/>
      <c r="AH67" s="31"/>
      <c r="AI67" s="30">
        <v>46945.14</v>
      </c>
      <c r="AJ67" s="31"/>
      <c r="AL67" s="30">
        <v>44930.27</v>
      </c>
      <c r="AM67" s="31"/>
    </row>
    <row r="68" spans="2:39" ht="22.5">
      <c r="B68" s="32" t="s">
        <v>17</v>
      </c>
      <c r="C68" s="33"/>
      <c r="D68" s="33"/>
      <c r="E68" s="31"/>
      <c r="F68" s="14" t="s">
        <v>17</v>
      </c>
      <c r="G68" s="14" t="s">
        <v>16</v>
      </c>
      <c r="H68" s="14" t="s">
        <v>16</v>
      </c>
      <c r="I68" s="14" t="s">
        <v>16</v>
      </c>
      <c r="J68" s="14" t="s">
        <v>143</v>
      </c>
      <c r="K68" s="34" t="s">
        <v>144</v>
      </c>
      <c r="L68" s="33"/>
      <c r="M68" s="33"/>
      <c r="N68" s="33"/>
      <c r="O68" s="31"/>
      <c r="P68" s="35">
        <v>32</v>
      </c>
      <c r="Q68" s="33"/>
      <c r="R68" s="33"/>
      <c r="S68" s="33"/>
      <c r="T68" s="33"/>
      <c r="U68" s="31"/>
      <c r="V68" s="30">
        <v>24100</v>
      </c>
      <c r="W68" s="33"/>
      <c r="X68" s="33"/>
      <c r="Y68" s="33"/>
      <c r="Z68" s="31"/>
      <c r="AA68" s="30">
        <v>24100</v>
      </c>
      <c r="AB68" s="33"/>
      <c r="AC68" s="33"/>
      <c r="AD68" s="33"/>
      <c r="AE68" s="33"/>
      <c r="AF68" s="33"/>
      <c r="AG68" s="33"/>
      <c r="AH68" s="31"/>
      <c r="AI68" s="30">
        <v>10212.4</v>
      </c>
      <c r="AJ68" s="31"/>
      <c r="AL68" s="30">
        <v>10212.4</v>
      </c>
      <c r="AM68" s="31"/>
    </row>
    <row r="69" spans="2:39" ht="22.5">
      <c r="B69" s="32" t="s">
        <v>17</v>
      </c>
      <c r="C69" s="33"/>
      <c r="D69" s="33"/>
      <c r="E69" s="31"/>
      <c r="F69" s="14" t="s">
        <v>17</v>
      </c>
      <c r="G69" s="14" t="s">
        <v>16</v>
      </c>
      <c r="H69" s="14" t="s">
        <v>16</v>
      </c>
      <c r="I69" s="14" t="s">
        <v>16</v>
      </c>
      <c r="J69" s="14" t="s">
        <v>49</v>
      </c>
      <c r="K69" s="34" t="s">
        <v>75</v>
      </c>
      <c r="L69" s="33"/>
      <c r="M69" s="33"/>
      <c r="N69" s="33"/>
      <c r="O69" s="31"/>
      <c r="P69" s="35">
        <v>33</v>
      </c>
      <c r="Q69" s="33"/>
      <c r="R69" s="33"/>
      <c r="S69" s="33"/>
      <c r="T69" s="33"/>
      <c r="U69" s="31"/>
      <c r="V69" s="30">
        <v>4701800</v>
      </c>
      <c r="W69" s="33"/>
      <c r="X69" s="33"/>
      <c r="Y69" s="33"/>
      <c r="Z69" s="31"/>
      <c r="AA69" s="30">
        <v>3364100</v>
      </c>
      <c r="AB69" s="33"/>
      <c r="AC69" s="33"/>
      <c r="AD69" s="33"/>
      <c r="AE69" s="33"/>
      <c r="AF69" s="33"/>
      <c r="AG69" s="33"/>
      <c r="AH69" s="31"/>
      <c r="AI69" s="30">
        <v>1676009.35</v>
      </c>
      <c r="AJ69" s="31"/>
      <c r="AL69" s="30">
        <v>1466595.33</v>
      </c>
      <c r="AM69" s="31"/>
    </row>
    <row r="70" spans="2:39">
      <c r="B70" s="32" t="s">
        <v>17</v>
      </c>
      <c r="C70" s="33"/>
      <c r="D70" s="33"/>
      <c r="E70" s="31"/>
      <c r="F70" s="14" t="s">
        <v>18</v>
      </c>
      <c r="G70" s="14"/>
      <c r="H70" s="14"/>
      <c r="I70" s="14"/>
      <c r="J70" s="14"/>
      <c r="K70" s="34" t="s">
        <v>57</v>
      </c>
      <c r="L70" s="33"/>
      <c r="M70" s="33"/>
      <c r="N70" s="33"/>
      <c r="O70" s="31"/>
      <c r="P70" s="35">
        <v>34</v>
      </c>
      <c r="Q70" s="33"/>
      <c r="R70" s="33"/>
      <c r="S70" s="33"/>
      <c r="T70" s="33"/>
      <c r="U70" s="31"/>
      <c r="V70" s="30">
        <v>9100</v>
      </c>
      <c r="W70" s="33"/>
      <c r="X70" s="33"/>
      <c r="Y70" s="33"/>
      <c r="Z70" s="31"/>
      <c r="AA70" s="30">
        <v>7100</v>
      </c>
      <c r="AB70" s="33"/>
      <c r="AC70" s="33"/>
      <c r="AD70" s="33"/>
      <c r="AE70" s="33"/>
      <c r="AF70" s="33"/>
      <c r="AG70" s="33"/>
      <c r="AH70" s="31"/>
      <c r="AI70" s="30">
        <v>5260.23</v>
      </c>
      <c r="AJ70" s="31"/>
      <c r="AL70" s="30">
        <v>5260.23</v>
      </c>
      <c r="AM70" s="31"/>
    </row>
    <row r="71" spans="2:39">
      <c r="B71" s="32" t="s">
        <v>17</v>
      </c>
      <c r="C71" s="33"/>
      <c r="D71" s="33"/>
      <c r="E71" s="31"/>
      <c r="F71" s="14" t="s">
        <v>18</v>
      </c>
      <c r="G71" s="14" t="s">
        <v>16</v>
      </c>
      <c r="H71" s="14"/>
      <c r="I71" s="14"/>
      <c r="J71" s="14"/>
      <c r="K71" s="34" t="s">
        <v>95</v>
      </c>
      <c r="L71" s="33"/>
      <c r="M71" s="33"/>
      <c r="N71" s="33"/>
      <c r="O71" s="31"/>
      <c r="P71" s="35">
        <v>35</v>
      </c>
      <c r="Q71" s="33"/>
      <c r="R71" s="33"/>
      <c r="S71" s="33"/>
      <c r="T71" s="33"/>
      <c r="U71" s="31"/>
      <c r="V71" s="30">
        <v>9100</v>
      </c>
      <c r="W71" s="33"/>
      <c r="X71" s="33"/>
      <c r="Y71" s="33"/>
      <c r="Z71" s="31"/>
      <c r="AA71" s="30">
        <v>7100</v>
      </c>
      <c r="AB71" s="33"/>
      <c r="AC71" s="33"/>
      <c r="AD71" s="33"/>
      <c r="AE71" s="33"/>
      <c r="AF71" s="33"/>
      <c r="AG71" s="33"/>
      <c r="AH71" s="31"/>
      <c r="AI71" s="30">
        <v>5260.23</v>
      </c>
      <c r="AJ71" s="31"/>
      <c r="AL71" s="30">
        <v>5260.23</v>
      </c>
      <c r="AM71" s="31"/>
    </row>
    <row r="72" spans="2:39" ht="22.9" customHeight="1">
      <c r="B72" s="32" t="s">
        <v>17</v>
      </c>
      <c r="C72" s="33"/>
      <c r="D72" s="33"/>
      <c r="E72" s="31"/>
      <c r="F72" s="14" t="s">
        <v>18</v>
      </c>
      <c r="G72" s="14" t="s">
        <v>16</v>
      </c>
      <c r="H72" s="14" t="s">
        <v>17</v>
      </c>
      <c r="I72" s="14"/>
      <c r="J72" s="14"/>
      <c r="K72" s="34" t="s">
        <v>130</v>
      </c>
      <c r="L72" s="33"/>
      <c r="M72" s="33"/>
      <c r="N72" s="33"/>
      <c r="O72" s="31"/>
      <c r="P72" s="35">
        <v>41</v>
      </c>
      <c r="Q72" s="33"/>
      <c r="R72" s="33"/>
      <c r="S72" s="33"/>
      <c r="T72" s="33"/>
      <c r="U72" s="31"/>
      <c r="V72" s="30">
        <v>9100</v>
      </c>
      <c r="W72" s="33"/>
      <c r="X72" s="33"/>
      <c r="Y72" s="33"/>
      <c r="Z72" s="31"/>
      <c r="AA72" s="30">
        <v>7100</v>
      </c>
      <c r="AB72" s="33"/>
      <c r="AC72" s="33"/>
      <c r="AD72" s="33"/>
      <c r="AE72" s="33"/>
      <c r="AF72" s="33"/>
      <c r="AG72" s="33"/>
      <c r="AH72" s="31"/>
      <c r="AI72" s="30">
        <v>5260.23</v>
      </c>
      <c r="AJ72" s="31"/>
      <c r="AL72" s="30">
        <v>5260.23</v>
      </c>
      <c r="AM72" s="31"/>
    </row>
    <row r="73" spans="2:39" ht="22.9" customHeight="1">
      <c r="B73" s="32" t="s">
        <v>17</v>
      </c>
      <c r="C73" s="33"/>
      <c r="D73" s="33"/>
      <c r="E73" s="31"/>
      <c r="F73" s="14" t="s">
        <v>18</v>
      </c>
      <c r="G73" s="14" t="s">
        <v>16</v>
      </c>
      <c r="H73" s="14" t="s">
        <v>17</v>
      </c>
      <c r="I73" s="14" t="s">
        <v>16</v>
      </c>
      <c r="J73" s="14"/>
      <c r="K73" s="34" t="s">
        <v>130</v>
      </c>
      <c r="L73" s="33"/>
      <c r="M73" s="33"/>
      <c r="N73" s="33"/>
      <c r="O73" s="31"/>
      <c r="P73" s="35">
        <v>42</v>
      </c>
      <c r="Q73" s="33"/>
      <c r="R73" s="33"/>
      <c r="S73" s="33"/>
      <c r="T73" s="33"/>
      <c r="U73" s="31"/>
      <c r="V73" s="30">
        <v>9100</v>
      </c>
      <c r="W73" s="33"/>
      <c r="X73" s="33"/>
      <c r="Y73" s="33"/>
      <c r="Z73" s="31"/>
      <c r="AA73" s="30">
        <v>7100</v>
      </c>
      <c r="AB73" s="33"/>
      <c r="AC73" s="33"/>
      <c r="AD73" s="33"/>
      <c r="AE73" s="33"/>
      <c r="AF73" s="33"/>
      <c r="AG73" s="33"/>
      <c r="AH73" s="31"/>
      <c r="AI73" s="30">
        <v>5260.23</v>
      </c>
      <c r="AJ73" s="31"/>
      <c r="AL73" s="30">
        <v>5260.23</v>
      </c>
      <c r="AM73" s="31"/>
    </row>
    <row r="74" spans="2:39">
      <c r="B74" s="32" t="s">
        <v>17</v>
      </c>
      <c r="C74" s="33"/>
      <c r="D74" s="33"/>
      <c r="E74" s="31"/>
      <c r="F74" s="14" t="s">
        <v>18</v>
      </c>
      <c r="G74" s="14" t="s">
        <v>16</v>
      </c>
      <c r="H74" s="14" t="s">
        <v>17</v>
      </c>
      <c r="I74" s="14" t="s">
        <v>16</v>
      </c>
      <c r="J74" s="14" t="s">
        <v>16</v>
      </c>
      <c r="K74" s="34" t="s">
        <v>58</v>
      </c>
      <c r="L74" s="33"/>
      <c r="M74" s="33"/>
      <c r="N74" s="33"/>
      <c r="O74" s="31"/>
      <c r="P74" s="35">
        <v>43</v>
      </c>
      <c r="Q74" s="33"/>
      <c r="R74" s="33"/>
      <c r="S74" s="33"/>
      <c r="T74" s="33"/>
      <c r="U74" s="31"/>
      <c r="V74" s="30">
        <v>4100</v>
      </c>
      <c r="W74" s="33"/>
      <c r="X74" s="33"/>
      <c r="Y74" s="33"/>
      <c r="Z74" s="31"/>
      <c r="AA74" s="30">
        <v>4100</v>
      </c>
      <c r="AB74" s="33"/>
      <c r="AC74" s="33"/>
      <c r="AD74" s="33"/>
      <c r="AE74" s="33"/>
      <c r="AF74" s="33"/>
      <c r="AG74" s="33"/>
      <c r="AH74" s="31"/>
      <c r="AI74" s="30">
        <v>4066.19</v>
      </c>
      <c r="AJ74" s="31"/>
      <c r="AL74" s="30">
        <v>4066.19</v>
      </c>
      <c r="AM74" s="31"/>
    </row>
    <row r="75" spans="2:39">
      <c r="B75" s="32" t="s">
        <v>17</v>
      </c>
      <c r="C75" s="33"/>
      <c r="D75" s="33"/>
      <c r="E75" s="31"/>
      <c r="F75" s="14" t="s">
        <v>18</v>
      </c>
      <c r="G75" s="14" t="s">
        <v>16</v>
      </c>
      <c r="H75" s="14" t="s">
        <v>17</v>
      </c>
      <c r="I75" s="14" t="s">
        <v>16</v>
      </c>
      <c r="J75" s="14" t="s">
        <v>18</v>
      </c>
      <c r="K75" s="34" t="s">
        <v>110</v>
      </c>
      <c r="L75" s="33"/>
      <c r="M75" s="33"/>
      <c r="N75" s="33"/>
      <c r="O75" s="31"/>
      <c r="P75" s="35">
        <v>45</v>
      </c>
      <c r="Q75" s="33"/>
      <c r="R75" s="33"/>
      <c r="S75" s="33"/>
      <c r="T75" s="33"/>
      <c r="U75" s="31"/>
      <c r="V75" s="30">
        <v>5000</v>
      </c>
      <c r="W75" s="33"/>
      <c r="X75" s="33"/>
      <c r="Y75" s="33"/>
      <c r="Z75" s="31"/>
      <c r="AA75" s="30">
        <v>3000</v>
      </c>
      <c r="AB75" s="33"/>
      <c r="AC75" s="33"/>
      <c r="AD75" s="33"/>
      <c r="AE75" s="33"/>
      <c r="AF75" s="33"/>
      <c r="AG75" s="33"/>
      <c r="AH75" s="31"/>
      <c r="AI75" s="30">
        <v>1194.04</v>
      </c>
      <c r="AJ75" s="31"/>
      <c r="AL75" s="30">
        <v>1194.04</v>
      </c>
      <c r="AM75" s="31"/>
    </row>
    <row r="76" spans="2:39">
      <c r="B76" s="32" t="s">
        <v>17</v>
      </c>
      <c r="C76" s="33"/>
      <c r="D76" s="33"/>
      <c r="E76" s="31"/>
      <c r="F76" s="14" t="s">
        <v>19</v>
      </c>
      <c r="G76" s="14"/>
      <c r="H76" s="14"/>
      <c r="I76" s="14"/>
      <c r="J76" s="14"/>
      <c r="K76" s="34" t="s">
        <v>76</v>
      </c>
      <c r="L76" s="33"/>
      <c r="M76" s="33"/>
      <c r="N76" s="33"/>
      <c r="O76" s="31"/>
      <c r="P76" s="35">
        <v>55</v>
      </c>
      <c r="Q76" s="33"/>
      <c r="R76" s="33"/>
      <c r="S76" s="33"/>
      <c r="T76" s="33"/>
      <c r="U76" s="31"/>
      <c r="V76" s="30">
        <v>565000</v>
      </c>
      <c r="W76" s="33"/>
      <c r="X76" s="33"/>
      <c r="Y76" s="33"/>
      <c r="Z76" s="31"/>
      <c r="AA76" s="30">
        <v>395000</v>
      </c>
      <c r="AB76" s="33"/>
      <c r="AC76" s="33"/>
      <c r="AD76" s="33"/>
      <c r="AE76" s="33"/>
      <c r="AF76" s="33"/>
      <c r="AG76" s="33"/>
      <c r="AH76" s="31"/>
      <c r="AI76" s="30">
        <v>367421.53</v>
      </c>
      <c r="AJ76" s="31"/>
      <c r="AL76" s="30">
        <v>367421.53</v>
      </c>
      <c r="AM76" s="31"/>
    </row>
    <row r="77" spans="2:39">
      <c r="B77" s="32" t="s">
        <v>17</v>
      </c>
      <c r="C77" s="33"/>
      <c r="D77" s="33"/>
      <c r="E77" s="31"/>
      <c r="F77" s="14" t="s">
        <v>19</v>
      </c>
      <c r="G77" s="14" t="s">
        <v>16</v>
      </c>
      <c r="H77" s="14"/>
      <c r="I77" s="14"/>
      <c r="J77" s="14"/>
      <c r="K77" s="34" t="s">
        <v>59</v>
      </c>
      <c r="L77" s="33"/>
      <c r="M77" s="33"/>
      <c r="N77" s="33"/>
      <c r="O77" s="31"/>
      <c r="P77" s="35">
        <v>56</v>
      </c>
      <c r="Q77" s="33"/>
      <c r="R77" s="33"/>
      <c r="S77" s="33"/>
      <c r="T77" s="33"/>
      <c r="U77" s="31"/>
      <c r="V77" s="30">
        <v>565000</v>
      </c>
      <c r="W77" s="33"/>
      <c r="X77" s="33"/>
      <c r="Y77" s="33"/>
      <c r="Z77" s="31"/>
      <c r="AA77" s="30">
        <v>395000</v>
      </c>
      <c r="AB77" s="33"/>
      <c r="AC77" s="33"/>
      <c r="AD77" s="33"/>
      <c r="AE77" s="33"/>
      <c r="AF77" s="33"/>
      <c r="AG77" s="33"/>
      <c r="AH77" s="31"/>
      <c r="AI77" s="30">
        <v>367421.53</v>
      </c>
      <c r="AJ77" s="31"/>
      <c r="AL77" s="30">
        <v>367421.53</v>
      </c>
      <c r="AM77" s="31"/>
    </row>
    <row r="78" spans="2:39">
      <c r="B78" s="32" t="s">
        <v>17</v>
      </c>
      <c r="C78" s="33"/>
      <c r="D78" s="33"/>
      <c r="E78" s="31"/>
      <c r="F78" s="14" t="s">
        <v>19</v>
      </c>
      <c r="G78" s="14" t="s">
        <v>16</v>
      </c>
      <c r="H78" s="14" t="s">
        <v>16</v>
      </c>
      <c r="I78" s="14"/>
      <c r="J78" s="14"/>
      <c r="K78" s="34" t="s">
        <v>59</v>
      </c>
      <c r="L78" s="33"/>
      <c r="M78" s="33"/>
      <c r="N78" s="33"/>
      <c r="O78" s="31"/>
      <c r="P78" s="35">
        <v>57</v>
      </c>
      <c r="Q78" s="33"/>
      <c r="R78" s="33"/>
      <c r="S78" s="33"/>
      <c r="T78" s="33"/>
      <c r="U78" s="31"/>
      <c r="V78" s="30">
        <v>565000</v>
      </c>
      <c r="W78" s="33"/>
      <c r="X78" s="33"/>
      <c r="Y78" s="33"/>
      <c r="Z78" s="31"/>
      <c r="AA78" s="30">
        <v>395000</v>
      </c>
      <c r="AB78" s="33"/>
      <c r="AC78" s="33"/>
      <c r="AD78" s="33"/>
      <c r="AE78" s="33"/>
      <c r="AF78" s="33"/>
      <c r="AG78" s="33"/>
      <c r="AH78" s="31"/>
      <c r="AI78" s="30">
        <v>367421.53</v>
      </c>
      <c r="AJ78" s="31"/>
      <c r="AL78" s="30">
        <v>367421.53</v>
      </c>
      <c r="AM78" s="31"/>
    </row>
    <row r="79" spans="2:39">
      <c r="B79" s="32" t="s">
        <v>17</v>
      </c>
      <c r="C79" s="33"/>
      <c r="D79" s="33"/>
      <c r="E79" s="31"/>
      <c r="F79" s="14" t="s">
        <v>19</v>
      </c>
      <c r="G79" s="14" t="s">
        <v>16</v>
      </c>
      <c r="H79" s="14" t="s">
        <v>16</v>
      </c>
      <c r="I79" s="14" t="s">
        <v>16</v>
      </c>
      <c r="J79" s="14"/>
      <c r="K79" s="34" t="s">
        <v>59</v>
      </c>
      <c r="L79" s="33"/>
      <c r="M79" s="33"/>
      <c r="N79" s="33"/>
      <c r="O79" s="31"/>
      <c r="P79" s="35">
        <v>58</v>
      </c>
      <c r="Q79" s="33"/>
      <c r="R79" s="33"/>
      <c r="S79" s="33"/>
      <c r="T79" s="33"/>
      <c r="U79" s="31"/>
      <c r="V79" s="30">
        <v>565000</v>
      </c>
      <c r="W79" s="33"/>
      <c r="X79" s="33"/>
      <c r="Y79" s="33"/>
      <c r="Z79" s="31"/>
      <c r="AA79" s="30">
        <v>395000</v>
      </c>
      <c r="AB79" s="33"/>
      <c r="AC79" s="33"/>
      <c r="AD79" s="33"/>
      <c r="AE79" s="33"/>
      <c r="AF79" s="33"/>
      <c r="AG79" s="33"/>
      <c r="AH79" s="31"/>
      <c r="AI79" s="30">
        <v>367421.53</v>
      </c>
      <c r="AJ79" s="31"/>
      <c r="AL79" s="30">
        <v>367421.53</v>
      </c>
      <c r="AM79" s="31"/>
    </row>
    <row r="80" spans="2:39">
      <c r="B80" s="32" t="s">
        <v>17</v>
      </c>
      <c r="C80" s="33"/>
      <c r="D80" s="33"/>
      <c r="E80" s="31"/>
      <c r="F80" s="14" t="s">
        <v>19</v>
      </c>
      <c r="G80" s="14" t="s">
        <v>16</v>
      </c>
      <c r="H80" s="14" t="s">
        <v>16</v>
      </c>
      <c r="I80" s="14" t="s">
        <v>16</v>
      </c>
      <c r="J80" s="14" t="s">
        <v>17</v>
      </c>
      <c r="K80" s="34" t="s">
        <v>60</v>
      </c>
      <c r="L80" s="33"/>
      <c r="M80" s="33"/>
      <c r="N80" s="33"/>
      <c r="O80" s="31"/>
      <c r="P80" s="35">
        <v>60</v>
      </c>
      <c r="Q80" s="33"/>
      <c r="R80" s="33"/>
      <c r="S80" s="33"/>
      <c r="T80" s="33"/>
      <c r="U80" s="31"/>
      <c r="V80" s="30">
        <v>565000</v>
      </c>
      <c r="W80" s="33"/>
      <c r="X80" s="33"/>
      <c r="Y80" s="33"/>
      <c r="Z80" s="31"/>
      <c r="AA80" s="30">
        <v>395000</v>
      </c>
      <c r="AB80" s="33"/>
      <c r="AC80" s="33"/>
      <c r="AD80" s="33"/>
      <c r="AE80" s="33"/>
      <c r="AF80" s="33"/>
      <c r="AG80" s="33"/>
      <c r="AH80" s="31"/>
      <c r="AI80" s="30">
        <v>367421.53</v>
      </c>
      <c r="AJ80" s="31"/>
      <c r="AL80" s="30">
        <v>367421.53</v>
      </c>
      <c r="AM80" s="31"/>
    </row>
    <row r="81" spans="2:39">
      <c r="B81" s="32" t="s">
        <v>17</v>
      </c>
      <c r="C81" s="33"/>
      <c r="D81" s="33"/>
      <c r="E81" s="31"/>
      <c r="F81" s="14" t="s">
        <v>22</v>
      </c>
      <c r="G81" s="14"/>
      <c r="H81" s="14"/>
      <c r="I81" s="14"/>
      <c r="J81" s="14"/>
      <c r="K81" s="34" t="s">
        <v>77</v>
      </c>
      <c r="L81" s="33"/>
      <c r="M81" s="33"/>
      <c r="N81" s="33"/>
      <c r="O81" s="31"/>
      <c r="P81" s="35">
        <v>112</v>
      </c>
      <c r="Q81" s="33"/>
      <c r="R81" s="33"/>
      <c r="S81" s="33"/>
      <c r="T81" s="33"/>
      <c r="U81" s="31"/>
      <c r="V81" s="30">
        <v>11595100</v>
      </c>
      <c r="W81" s="33"/>
      <c r="X81" s="33"/>
      <c r="Y81" s="33"/>
      <c r="Z81" s="31"/>
      <c r="AA81" s="30">
        <v>7509700</v>
      </c>
      <c r="AB81" s="33"/>
      <c r="AC81" s="33"/>
      <c r="AD81" s="33"/>
      <c r="AE81" s="33"/>
      <c r="AF81" s="33"/>
      <c r="AG81" s="33"/>
      <c r="AH81" s="31"/>
      <c r="AI81" s="30">
        <v>6275360.8099999996</v>
      </c>
      <c r="AJ81" s="31"/>
      <c r="AL81" s="30">
        <v>6275360.8099999996</v>
      </c>
      <c r="AM81" s="31"/>
    </row>
    <row r="82" spans="2:39" ht="22.15" customHeight="1">
      <c r="B82" s="32" t="s">
        <v>17</v>
      </c>
      <c r="C82" s="33"/>
      <c r="D82" s="33"/>
      <c r="E82" s="31"/>
      <c r="F82" s="14" t="s">
        <v>22</v>
      </c>
      <c r="G82" s="14" t="s">
        <v>17</v>
      </c>
      <c r="H82" s="14"/>
      <c r="I82" s="14"/>
      <c r="J82" s="14"/>
      <c r="K82" s="34" t="s">
        <v>131</v>
      </c>
      <c r="L82" s="33"/>
      <c r="M82" s="33"/>
      <c r="N82" s="33"/>
      <c r="O82" s="31"/>
      <c r="P82" s="35">
        <v>118</v>
      </c>
      <c r="Q82" s="33"/>
      <c r="R82" s="33"/>
      <c r="S82" s="33"/>
      <c r="T82" s="33"/>
      <c r="U82" s="31"/>
      <c r="V82" s="30">
        <v>11172800</v>
      </c>
      <c r="W82" s="33"/>
      <c r="X82" s="33"/>
      <c r="Y82" s="33"/>
      <c r="Z82" s="31"/>
      <c r="AA82" s="30">
        <v>7253900</v>
      </c>
      <c r="AB82" s="33"/>
      <c r="AC82" s="33"/>
      <c r="AD82" s="33"/>
      <c r="AE82" s="33"/>
      <c r="AF82" s="33"/>
      <c r="AG82" s="33"/>
      <c r="AH82" s="31"/>
      <c r="AI82" s="30">
        <v>6185792.5099999998</v>
      </c>
      <c r="AJ82" s="31"/>
      <c r="AL82" s="30">
        <v>6185792.5099999998</v>
      </c>
      <c r="AM82" s="31"/>
    </row>
    <row r="83" spans="2:39" ht="22.15" customHeight="1">
      <c r="B83" s="32" t="s">
        <v>17</v>
      </c>
      <c r="C83" s="33"/>
      <c r="D83" s="33"/>
      <c r="E83" s="31"/>
      <c r="F83" s="14" t="s">
        <v>22</v>
      </c>
      <c r="G83" s="14" t="s">
        <v>17</v>
      </c>
      <c r="H83" s="14" t="s">
        <v>16</v>
      </c>
      <c r="I83" s="14"/>
      <c r="J83" s="14"/>
      <c r="K83" s="34" t="s">
        <v>50</v>
      </c>
      <c r="L83" s="33"/>
      <c r="M83" s="33"/>
      <c r="N83" s="33"/>
      <c r="O83" s="31"/>
      <c r="P83" s="35">
        <v>119</v>
      </c>
      <c r="Q83" s="33"/>
      <c r="R83" s="33"/>
      <c r="S83" s="33"/>
      <c r="T83" s="33"/>
      <c r="U83" s="31"/>
      <c r="V83" s="30">
        <v>11172800</v>
      </c>
      <c r="W83" s="33"/>
      <c r="X83" s="33"/>
      <c r="Y83" s="33"/>
      <c r="Z83" s="31"/>
      <c r="AA83" s="30">
        <v>7253900</v>
      </c>
      <c r="AB83" s="33"/>
      <c r="AC83" s="33"/>
      <c r="AD83" s="33"/>
      <c r="AE83" s="33"/>
      <c r="AF83" s="33"/>
      <c r="AG83" s="33"/>
      <c r="AH83" s="31"/>
      <c r="AI83" s="30">
        <v>6185792.5099999998</v>
      </c>
      <c r="AJ83" s="31"/>
      <c r="AL83" s="30">
        <v>6185792.5099999998</v>
      </c>
      <c r="AM83" s="31"/>
    </row>
    <row r="84" spans="2:39" ht="22.15" customHeight="1">
      <c r="B84" s="32" t="s">
        <v>17</v>
      </c>
      <c r="C84" s="33"/>
      <c r="D84" s="33"/>
      <c r="E84" s="31"/>
      <c r="F84" s="14" t="s">
        <v>22</v>
      </c>
      <c r="G84" s="14" t="s">
        <v>17</v>
      </c>
      <c r="H84" s="14" t="s">
        <v>16</v>
      </c>
      <c r="I84" s="14" t="s">
        <v>16</v>
      </c>
      <c r="J84" s="14"/>
      <c r="K84" s="34" t="s">
        <v>50</v>
      </c>
      <c r="L84" s="33"/>
      <c r="M84" s="33"/>
      <c r="N84" s="33"/>
      <c r="O84" s="31"/>
      <c r="P84" s="35">
        <v>120</v>
      </c>
      <c r="Q84" s="33"/>
      <c r="R84" s="33"/>
      <c r="S84" s="33"/>
      <c r="T84" s="33"/>
      <c r="U84" s="31"/>
      <c r="V84" s="30">
        <v>11172800</v>
      </c>
      <c r="W84" s="33"/>
      <c r="X84" s="33"/>
      <c r="Y84" s="33"/>
      <c r="Z84" s="31"/>
      <c r="AA84" s="30">
        <v>7253900</v>
      </c>
      <c r="AB84" s="33"/>
      <c r="AC84" s="33"/>
      <c r="AD84" s="33"/>
      <c r="AE84" s="33"/>
      <c r="AF84" s="33"/>
      <c r="AG84" s="33"/>
      <c r="AH84" s="31"/>
      <c r="AI84" s="30">
        <v>6185792.5099999998</v>
      </c>
      <c r="AJ84" s="31"/>
      <c r="AL84" s="30">
        <v>6185792.5099999998</v>
      </c>
      <c r="AM84" s="31"/>
    </row>
    <row r="85" spans="2:39">
      <c r="B85" s="32" t="s">
        <v>17</v>
      </c>
      <c r="C85" s="33"/>
      <c r="D85" s="33"/>
      <c r="E85" s="31"/>
      <c r="F85" s="14" t="s">
        <v>22</v>
      </c>
      <c r="G85" s="14" t="s">
        <v>17</v>
      </c>
      <c r="H85" s="14" t="s">
        <v>16</v>
      </c>
      <c r="I85" s="14" t="s">
        <v>16</v>
      </c>
      <c r="J85" s="14" t="s">
        <v>16</v>
      </c>
      <c r="K85" s="34" t="s">
        <v>78</v>
      </c>
      <c r="L85" s="33"/>
      <c r="M85" s="33"/>
      <c r="N85" s="33"/>
      <c r="O85" s="31"/>
      <c r="P85" s="35">
        <v>121</v>
      </c>
      <c r="Q85" s="33"/>
      <c r="R85" s="33"/>
      <c r="S85" s="33"/>
      <c r="T85" s="33"/>
      <c r="U85" s="31"/>
      <c r="V85" s="30">
        <v>4054600</v>
      </c>
      <c r="W85" s="33"/>
      <c r="X85" s="33"/>
      <c r="Y85" s="33"/>
      <c r="Z85" s="31"/>
      <c r="AA85" s="30">
        <v>2193300</v>
      </c>
      <c r="AB85" s="33"/>
      <c r="AC85" s="33"/>
      <c r="AD85" s="33"/>
      <c r="AE85" s="33"/>
      <c r="AF85" s="33"/>
      <c r="AG85" s="33"/>
      <c r="AH85" s="31"/>
      <c r="AI85" s="30">
        <v>1969632.78</v>
      </c>
      <c r="AJ85" s="31"/>
      <c r="AL85" s="30">
        <v>1969632.78</v>
      </c>
      <c r="AM85" s="31"/>
    </row>
    <row r="86" spans="2:39">
      <c r="B86" s="32" t="s">
        <v>17</v>
      </c>
      <c r="C86" s="33"/>
      <c r="D86" s="33"/>
      <c r="E86" s="31"/>
      <c r="F86" s="14" t="s">
        <v>22</v>
      </c>
      <c r="G86" s="14" t="s">
        <v>17</v>
      </c>
      <c r="H86" s="14" t="s">
        <v>16</v>
      </c>
      <c r="I86" s="14" t="s">
        <v>16</v>
      </c>
      <c r="J86" s="14" t="s">
        <v>17</v>
      </c>
      <c r="K86" s="34" t="s">
        <v>79</v>
      </c>
      <c r="L86" s="33"/>
      <c r="M86" s="33"/>
      <c r="N86" s="33"/>
      <c r="O86" s="31"/>
      <c r="P86" s="35">
        <v>122</v>
      </c>
      <c r="Q86" s="33"/>
      <c r="R86" s="33"/>
      <c r="S86" s="33"/>
      <c r="T86" s="33"/>
      <c r="U86" s="31"/>
      <c r="V86" s="30">
        <v>7118200</v>
      </c>
      <c r="W86" s="33"/>
      <c r="X86" s="33"/>
      <c r="Y86" s="33"/>
      <c r="Z86" s="31"/>
      <c r="AA86" s="30">
        <v>5060600</v>
      </c>
      <c r="AB86" s="33"/>
      <c r="AC86" s="33"/>
      <c r="AD86" s="33"/>
      <c r="AE86" s="33"/>
      <c r="AF86" s="33"/>
      <c r="AG86" s="33"/>
      <c r="AH86" s="31"/>
      <c r="AI86" s="30">
        <v>4216159.7300000004</v>
      </c>
      <c r="AJ86" s="31"/>
      <c r="AL86" s="30">
        <v>4216159.7300000004</v>
      </c>
      <c r="AM86" s="31"/>
    </row>
    <row r="87" spans="2:39">
      <c r="B87" s="32" t="s">
        <v>17</v>
      </c>
      <c r="C87" s="33"/>
      <c r="D87" s="33"/>
      <c r="E87" s="31"/>
      <c r="F87" s="14" t="s">
        <v>22</v>
      </c>
      <c r="G87" s="14" t="s">
        <v>18</v>
      </c>
      <c r="H87" s="14"/>
      <c r="I87" s="14"/>
      <c r="J87" s="14"/>
      <c r="K87" s="34" t="s">
        <v>51</v>
      </c>
      <c r="L87" s="33"/>
      <c r="M87" s="33"/>
      <c r="N87" s="33"/>
      <c r="O87" s="31"/>
      <c r="P87" s="35">
        <v>126</v>
      </c>
      <c r="Q87" s="33"/>
      <c r="R87" s="33"/>
      <c r="S87" s="33"/>
      <c r="T87" s="33"/>
      <c r="U87" s="31"/>
      <c r="V87" s="30">
        <v>422300</v>
      </c>
      <c r="W87" s="33"/>
      <c r="X87" s="33"/>
      <c r="Y87" s="33"/>
      <c r="Z87" s="31"/>
      <c r="AA87" s="30">
        <v>255800</v>
      </c>
      <c r="AB87" s="33"/>
      <c r="AC87" s="33"/>
      <c r="AD87" s="33"/>
      <c r="AE87" s="33"/>
      <c r="AF87" s="33"/>
      <c r="AG87" s="33"/>
      <c r="AH87" s="31"/>
      <c r="AI87" s="30">
        <v>89568.3</v>
      </c>
      <c r="AJ87" s="31"/>
      <c r="AL87" s="30">
        <v>89568.3</v>
      </c>
      <c r="AM87" s="31"/>
    </row>
    <row r="88" spans="2:39">
      <c r="B88" s="32" t="s">
        <v>17</v>
      </c>
      <c r="C88" s="33"/>
      <c r="D88" s="33"/>
      <c r="E88" s="31"/>
      <c r="F88" s="14" t="s">
        <v>22</v>
      </c>
      <c r="G88" s="14" t="s">
        <v>18</v>
      </c>
      <c r="H88" s="14" t="s">
        <v>16</v>
      </c>
      <c r="I88" s="14"/>
      <c r="J88" s="14"/>
      <c r="K88" s="34" t="s">
        <v>51</v>
      </c>
      <c r="L88" s="33"/>
      <c r="M88" s="33"/>
      <c r="N88" s="33"/>
      <c r="O88" s="31"/>
      <c r="P88" s="35">
        <v>127</v>
      </c>
      <c r="Q88" s="33"/>
      <c r="R88" s="33"/>
      <c r="S88" s="33"/>
      <c r="T88" s="33"/>
      <c r="U88" s="31"/>
      <c r="V88" s="30">
        <v>422300</v>
      </c>
      <c r="W88" s="33"/>
      <c r="X88" s="33"/>
      <c r="Y88" s="33"/>
      <c r="Z88" s="31"/>
      <c r="AA88" s="30">
        <v>255800</v>
      </c>
      <c r="AB88" s="33"/>
      <c r="AC88" s="33"/>
      <c r="AD88" s="33"/>
      <c r="AE88" s="33"/>
      <c r="AF88" s="33"/>
      <c r="AG88" s="33"/>
      <c r="AH88" s="31"/>
      <c r="AI88" s="30">
        <v>89568.3</v>
      </c>
      <c r="AJ88" s="31"/>
      <c r="AL88" s="30">
        <v>89568.3</v>
      </c>
      <c r="AM88" s="31"/>
    </row>
    <row r="89" spans="2:39">
      <c r="B89" s="32" t="s">
        <v>17</v>
      </c>
      <c r="C89" s="33"/>
      <c r="D89" s="33"/>
      <c r="E89" s="31"/>
      <c r="F89" s="14" t="s">
        <v>22</v>
      </c>
      <c r="G89" s="14" t="s">
        <v>18</v>
      </c>
      <c r="H89" s="14" t="s">
        <v>16</v>
      </c>
      <c r="I89" s="14" t="s">
        <v>16</v>
      </c>
      <c r="J89" s="14"/>
      <c r="K89" s="34" t="s">
        <v>51</v>
      </c>
      <c r="L89" s="33"/>
      <c r="M89" s="33"/>
      <c r="N89" s="33"/>
      <c r="O89" s="31"/>
      <c r="P89" s="35">
        <v>128</v>
      </c>
      <c r="Q89" s="33"/>
      <c r="R89" s="33"/>
      <c r="S89" s="33"/>
      <c r="T89" s="33"/>
      <c r="U89" s="31"/>
      <c r="V89" s="30">
        <v>422300</v>
      </c>
      <c r="W89" s="33"/>
      <c r="X89" s="33"/>
      <c r="Y89" s="33"/>
      <c r="Z89" s="31"/>
      <c r="AA89" s="30">
        <v>255800</v>
      </c>
      <c r="AB89" s="33"/>
      <c r="AC89" s="33"/>
      <c r="AD89" s="33"/>
      <c r="AE89" s="33"/>
      <c r="AF89" s="33"/>
      <c r="AG89" s="33"/>
      <c r="AH89" s="31"/>
      <c r="AI89" s="30">
        <v>89568.3</v>
      </c>
      <c r="AJ89" s="31"/>
      <c r="AL89" s="30">
        <v>89568.3</v>
      </c>
      <c r="AM89" s="31"/>
    </row>
    <row r="90" spans="2:39">
      <c r="B90" s="32" t="s">
        <v>17</v>
      </c>
      <c r="C90" s="33"/>
      <c r="D90" s="33"/>
      <c r="E90" s="31"/>
      <c r="F90" s="14" t="s">
        <v>22</v>
      </c>
      <c r="G90" s="14" t="s">
        <v>18</v>
      </c>
      <c r="H90" s="14" t="s">
        <v>16</v>
      </c>
      <c r="I90" s="14" t="s">
        <v>16</v>
      </c>
      <c r="J90" s="14" t="s">
        <v>16</v>
      </c>
      <c r="K90" s="34" t="s">
        <v>52</v>
      </c>
      <c r="L90" s="33"/>
      <c r="M90" s="33"/>
      <c r="N90" s="33"/>
      <c r="O90" s="31"/>
      <c r="P90" s="35">
        <v>129</v>
      </c>
      <c r="Q90" s="33"/>
      <c r="R90" s="33"/>
      <c r="S90" s="33"/>
      <c r="T90" s="33"/>
      <c r="U90" s="31"/>
      <c r="V90" s="30">
        <v>422300</v>
      </c>
      <c r="W90" s="33"/>
      <c r="X90" s="33"/>
      <c r="Y90" s="33"/>
      <c r="Z90" s="31"/>
      <c r="AA90" s="30">
        <v>255800</v>
      </c>
      <c r="AB90" s="33"/>
      <c r="AC90" s="33"/>
      <c r="AD90" s="33"/>
      <c r="AE90" s="33"/>
      <c r="AF90" s="33"/>
      <c r="AG90" s="33"/>
      <c r="AH90" s="31"/>
      <c r="AI90" s="30">
        <v>89568.3</v>
      </c>
      <c r="AJ90" s="31"/>
      <c r="AL90" s="30">
        <v>89568.3</v>
      </c>
      <c r="AM90" s="31"/>
    </row>
    <row r="91" spans="2:39">
      <c r="B91" s="32" t="s">
        <v>17</v>
      </c>
      <c r="C91" s="33"/>
      <c r="D91" s="33"/>
      <c r="E91" s="31"/>
      <c r="F91" s="14" t="s">
        <v>42</v>
      </c>
      <c r="G91" s="14"/>
      <c r="H91" s="14"/>
      <c r="I91" s="14"/>
      <c r="J91" s="14"/>
      <c r="K91" s="34" t="s">
        <v>53</v>
      </c>
      <c r="L91" s="33"/>
      <c r="M91" s="33"/>
      <c r="N91" s="33"/>
      <c r="O91" s="31"/>
      <c r="P91" s="35">
        <v>132</v>
      </c>
      <c r="Q91" s="33"/>
      <c r="R91" s="33"/>
      <c r="S91" s="33"/>
      <c r="T91" s="33"/>
      <c r="U91" s="31"/>
      <c r="V91" s="30">
        <v>6090100</v>
      </c>
      <c r="W91" s="33"/>
      <c r="X91" s="33"/>
      <c r="Y91" s="33"/>
      <c r="Z91" s="31"/>
      <c r="AA91" s="30">
        <v>4409100</v>
      </c>
      <c r="AB91" s="33"/>
      <c r="AC91" s="33"/>
      <c r="AD91" s="33"/>
      <c r="AE91" s="33"/>
      <c r="AF91" s="33"/>
      <c r="AG91" s="33"/>
      <c r="AH91" s="31"/>
      <c r="AI91" s="30">
        <v>2127153.66</v>
      </c>
      <c r="AJ91" s="31"/>
      <c r="AL91" s="30">
        <v>1564871.24</v>
      </c>
      <c r="AM91" s="31"/>
    </row>
    <row r="92" spans="2:39">
      <c r="B92" s="32" t="s">
        <v>17</v>
      </c>
      <c r="C92" s="33"/>
      <c r="D92" s="33"/>
      <c r="E92" s="31"/>
      <c r="F92" s="14" t="s">
        <v>42</v>
      </c>
      <c r="G92" s="14" t="s">
        <v>16</v>
      </c>
      <c r="H92" s="14"/>
      <c r="I92" s="14"/>
      <c r="J92" s="14"/>
      <c r="K92" s="34" t="s">
        <v>53</v>
      </c>
      <c r="L92" s="33"/>
      <c r="M92" s="33"/>
      <c r="N92" s="33"/>
      <c r="O92" s="31"/>
      <c r="P92" s="35">
        <v>133</v>
      </c>
      <c r="Q92" s="33"/>
      <c r="R92" s="33"/>
      <c r="S92" s="33"/>
      <c r="T92" s="33"/>
      <c r="U92" s="31"/>
      <c r="V92" s="30">
        <v>6090100</v>
      </c>
      <c r="W92" s="33"/>
      <c r="X92" s="33"/>
      <c r="Y92" s="33"/>
      <c r="Z92" s="31"/>
      <c r="AA92" s="30">
        <v>4409100</v>
      </c>
      <c r="AB92" s="33"/>
      <c r="AC92" s="33"/>
      <c r="AD92" s="33"/>
      <c r="AE92" s="33"/>
      <c r="AF92" s="33"/>
      <c r="AG92" s="33"/>
      <c r="AH92" s="31"/>
      <c r="AI92" s="30">
        <v>2127153.66</v>
      </c>
      <c r="AJ92" s="31"/>
      <c r="AL92" s="30">
        <v>1564871.24</v>
      </c>
      <c r="AM92" s="31"/>
    </row>
    <row r="93" spans="2:39">
      <c r="B93" s="32" t="s">
        <v>17</v>
      </c>
      <c r="C93" s="33"/>
      <c r="D93" s="33"/>
      <c r="E93" s="31"/>
      <c r="F93" s="14" t="s">
        <v>42</v>
      </c>
      <c r="G93" s="14" t="s">
        <v>16</v>
      </c>
      <c r="H93" s="14" t="s">
        <v>16</v>
      </c>
      <c r="I93" s="14"/>
      <c r="J93" s="14"/>
      <c r="K93" s="34" t="s">
        <v>132</v>
      </c>
      <c r="L93" s="33"/>
      <c r="M93" s="33"/>
      <c r="N93" s="33"/>
      <c r="O93" s="31"/>
      <c r="P93" s="35">
        <v>134</v>
      </c>
      <c r="Q93" s="33"/>
      <c r="R93" s="33"/>
      <c r="S93" s="33"/>
      <c r="T93" s="33"/>
      <c r="U93" s="31"/>
      <c r="V93" s="30">
        <v>4954400</v>
      </c>
      <c r="W93" s="33"/>
      <c r="X93" s="33"/>
      <c r="Y93" s="33"/>
      <c r="Z93" s="31"/>
      <c r="AA93" s="30">
        <v>3419100</v>
      </c>
      <c r="AB93" s="33"/>
      <c r="AC93" s="33"/>
      <c r="AD93" s="33"/>
      <c r="AE93" s="33"/>
      <c r="AF93" s="33"/>
      <c r="AG93" s="33"/>
      <c r="AH93" s="31"/>
      <c r="AI93" s="30">
        <v>1615544.95</v>
      </c>
      <c r="AJ93" s="31"/>
      <c r="AL93" s="30">
        <v>1460315.14</v>
      </c>
      <c r="AM93" s="31"/>
    </row>
    <row r="94" spans="2:39">
      <c r="B94" s="32" t="s">
        <v>17</v>
      </c>
      <c r="C94" s="33"/>
      <c r="D94" s="33"/>
      <c r="E94" s="31"/>
      <c r="F94" s="14" t="s">
        <v>42</v>
      </c>
      <c r="G94" s="14" t="s">
        <v>16</v>
      </c>
      <c r="H94" s="14" t="s">
        <v>16</v>
      </c>
      <c r="I94" s="14" t="s">
        <v>16</v>
      </c>
      <c r="J94" s="14"/>
      <c r="K94" s="34" t="s">
        <v>132</v>
      </c>
      <c r="L94" s="33"/>
      <c r="M94" s="33"/>
      <c r="N94" s="33"/>
      <c r="O94" s="31"/>
      <c r="P94" s="35">
        <v>135</v>
      </c>
      <c r="Q94" s="33"/>
      <c r="R94" s="33"/>
      <c r="S94" s="33"/>
      <c r="T94" s="33"/>
      <c r="U94" s="31"/>
      <c r="V94" s="30">
        <v>4954400</v>
      </c>
      <c r="W94" s="33"/>
      <c r="X94" s="33"/>
      <c r="Y94" s="33"/>
      <c r="Z94" s="31"/>
      <c r="AA94" s="30">
        <v>3419100</v>
      </c>
      <c r="AB94" s="33"/>
      <c r="AC94" s="33"/>
      <c r="AD94" s="33"/>
      <c r="AE94" s="33"/>
      <c r="AF94" s="33"/>
      <c r="AG94" s="33"/>
      <c r="AH94" s="31"/>
      <c r="AI94" s="30">
        <v>1615544.95</v>
      </c>
      <c r="AJ94" s="31"/>
      <c r="AL94" s="30">
        <v>1460315.14</v>
      </c>
      <c r="AM94" s="31"/>
    </row>
    <row r="95" spans="2:39">
      <c r="B95" s="32" t="s">
        <v>17</v>
      </c>
      <c r="C95" s="33"/>
      <c r="D95" s="33"/>
      <c r="E95" s="31"/>
      <c r="F95" s="14" t="s">
        <v>42</v>
      </c>
      <c r="G95" s="14" t="s">
        <v>16</v>
      </c>
      <c r="H95" s="14" t="s">
        <v>16</v>
      </c>
      <c r="I95" s="14" t="s">
        <v>16</v>
      </c>
      <c r="J95" s="14" t="s">
        <v>16</v>
      </c>
      <c r="K95" s="34" t="s">
        <v>80</v>
      </c>
      <c r="L95" s="33"/>
      <c r="M95" s="33"/>
      <c r="N95" s="33"/>
      <c r="O95" s="31"/>
      <c r="P95" s="35">
        <v>136</v>
      </c>
      <c r="Q95" s="33"/>
      <c r="R95" s="33"/>
      <c r="S95" s="33"/>
      <c r="T95" s="33"/>
      <c r="U95" s="31"/>
      <c r="V95" s="30">
        <v>103600</v>
      </c>
      <c r="W95" s="33"/>
      <c r="X95" s="33"/>
      <c r="Y95" s="33"/>
      <c r="Z95" s="31"/>
      <c r="AA95" s="30">
        <v>87500</v>
      </c>
      <c r="AB95" s="33"/>
      <c r="AC95" s="33"/>
      <c r="AD95" s="33"/>
      <c r="AE95" s="33"/>
      <c r="AF95" s="33"/>
      <c r="AG95" s="33"/>
      <c r="AH95" s="31"/>
      <c r="AI95" s="30">
        <v>60907</v>
      </c>
      <c r="AJ95" s="31"/>
      <c r="AL95" s="30">
        <v>60907</v>
      </c>
      <c r="AM95" s="31"/>
    </row>
    <row r="96" spans="2:39">
      <c r="B96" s="32" t="s">
        <v>17</v>
      </c>
      <c r="C96" s="33"/>
      <c r="D96" s="33"/>
      <c r="E96" s="31"/>
      <c r="F96" s="14" t="s">
        <v>42</v>
      </c>
      <c r="G96" s="14" t="s">
        <v>16</v>
      </c>
      <c r="H96" s="14" t="s">
        <v>16</v>
      </c>
      <c r="I96" s="14" t="s">
        <v>16</v>
      </c>
      <c r="J96" s="14" t="s">
        <v>17</v>
      </c>
      <c r="K96" s="34" t="s">
        <v>133</v>
      </c>
      <c r="L96" s="33"/>
      <c r="M96" s="33"/>
      <c r="N96" s="33"/>
      <c r="O96" s="31"/>
      <c r="P96" s="35">
        <v>137</v>
      </c>
      <c r="Q96" s="33"/>
      <c r="R96" s="33"/>
      <c r="S96" s="33"/>
      <c r="T96" s="33"/>
      <c r="U96" s="31"/>
      <c r="V96" s="30">
        <v>4850800</v>
      </c>
      <c r="W96" s="33"/>
      <c r="X96" s="33"/>
      <c r="Y96" s="33"/>
      <c r="Z96" s="31"/>
      <c r="AA96" s="30">
        <v>3331600</v>
      </c>
      <c r="AB96" s="33"/>
      <c r="AC96" s="33"/>
      <c r="AD96" s="33"/>
      <c r="AE96" s="33"/>
      <c r="AF96" s="33"/>
      <c r="AG96" s="33"/>
      <c r="AH96" s="31"/>
      <c r="AI96" s="30">
        <v>1554637.95</v>
      </c>
      <c r="AJ96" s="31"/>
      <c r="AL96" s="30">
        <v>1399408.14</v>
      </c>
      <c r="AM96" s="31"/>
    </row>
    <row r="97" spans="2:39">
      <c r="B97" s="32" t="s">
        <v>17</v>
      </c>
      <c r="C97" s="33"/>
      <c r="D97" s="33"/>
      <c r="E97" s="31"/>
      <c r="F97" s="14" t="s">
        <v>42</v>
      </c>
      <c r="G97" s="14" t="s">
        <v>16</v>
      </c>
      <c r="H97" s="14" t="s">
        <v>17</v>
      </c>
      <c r="I97" s="14"/>
      <c r="J97" s="14"/>
      <c r="K97" s="34" t="s">
        <v>121</v>
      </c>
      <c r="L97" s="33"/>
      <c r="M97" s="33"/>
      <c r="N97" s="33"/>
      <c r="O97" s="31"/>
      <c r="P97" s="35">
        <v>139</v>
      </c>
      <c r="Q97" s="33"/>
      <c r="R97" s="33"/>
      <c r="S97" s="33"/>
      <c r="T97" s="33"/>
      <c r="U97" s="31"/>
      <c r="V97" s="30">
        <v>1135700</v>
      </c>
      <c r="W97" s="33"/>
      <c r="X97" s="33"/>
      <c r="Y97" s="33"/>
      <c r="Z97" s="31"/>
      <c r="AA97" s="30">
        <v>990000</v>
      </c>
      <c r="AB97" s="33"/>
      <c r="AC97" s="33"/>
      <c r="AD97" s="33"/>
      <c r="AE97" s="33"/>
      <c r="AF97" s="33"/>
      <c r="AG97" s="33"/>
      <c r="AH97" s="31"/>
      <c r="AI97" s="30">
        <v>511608.71</v>
      </c>
      <c r="AJ97" s="31"/>
      <c r="AL97" s="30">
        <v>104556.1</v>
      </c>
      <c r="AM97" s="31"/>
    </row>
    <row r="98" spans="2:39">
      <c r="B98" s="32" t="s">
        <v>17</v>
      </c>
      <c r="C98" s="33"/>
      <c r="D98" s="33"/>
      <c r="E98" s="31"/>
      <c r="F98" s="14" t="s">
        <v>42</v>
      </c>
      <c r="G98" s="14" t="s">
        <v>16</v>
      </c>
      <c r="H98" s="14" t="s">
        <v>17</v>
      </c>
      <c r="I98" s="14" t="s">
        <v>16</v>
      </c>
      <c r="J98" s="14"/>
      <c r="K98" s="34" t="s">
        <v>121</v>
      </c>
      <c r="L98" s="33"/>
      <c r="M98" s="33"/>
      <c r="N98" s="33"/>
      <c r="O98" s="31"/>
      <c r="P98" s="35">
        <v>140</v>
      </c>
      <c r="Q98" s="33"/>
      <c r="R98" s="33"/>
      <c r="S98" s="33"/>
      <c r="T98" s="33"/>
      <c r="U98" s="31"/>
      <c r="V98" s="30">
        <v>1135700</v>
      </c>
      <c r="W98" s="33"/>
      <c r="X98" s="33"/>
      <c r="Y98" s="33"/>
      <c r="Z98" s="31"/>
      <c r="AA98" s="30">
        <v>990000</v>
      </c>
      <c r="AB98" s="33"/>
      <c r="AC98" s="33"/>
      <c r="AD98" s="33"/>
      <c r="AE98" s="33"/>
      <c r="AF98" s="33"/>
      <c r="AG98" s="33"/>
      <c r="AH98" s="31"/>
      <c r="AI98" s="30">
        <v>511608.71</v>
      </c>
      <c r="AJ98" s="31"/>
      <c r="AL98" s="30">
        <v>104556.1</v>
      </c>
      <c r="AM98" s="31"/>
    </row>
    <row r="99" spans="2:39">
      <c r="B99" s="32" t="s">
        <v>17</v>
      </c>
      <c r="C99" s="33"/>
      <c r="D99" s="33"/>
      <c r="E99" s="31"/>
      <c r="F99" s="14" t="s">
        <v>42</v>
      </c>
      <c r="G99" s="14" t="s">
        <v>16</v>
      </c>
      <c r="H99" s="14" t="s">
        <v>17</v>
      </c>
      <c r="I99" s="14" t="s">
        <v>16</v>
      </c>
      <c r="J99" s="14" t="s">
        <v>16</v>
      </c>
      <c r="K99" s="34" t="s">
        <v>121</v>
      </c>
      <c r="L99" s="33"/>
      <c r="M99" s="33"/>
      <c r="N99" s="33"/>
      <c r="O99" s="31"/>
      <c r="P99" s="35">
        <v>141</v>
      </c>
      <c r="Q99" s="33"/>
      <c r="R99" s="33"/>
      <c r="S99" s="33"/>
      <c r="T99" s="33"/>
      <c r="U99" s="31"/>
      <c r="V99" s="30">
        <v>1135700</v>
      </c>
      <c r="W99" s="33"/>
      <c r="X99" s="33"/>
      <c r="Y99" s="33"/>
      <c r="Z99" s="31"/>
      <c r="AA99" s="30">
        <v>990000</v>
      </c>
      <c r="AB99" s="33"/>
      <c r="AC99" s="33"/>
      <c r="AD99" s="33"/>
      <c r="AE99" s="33"/>
      <c r="AF99" s="33"/>
      <c r="AG99" s="33"/>
      <c r="AH99" s="31"/>
      <c r="AI99" s="30">
        <v>511608.71</v>
      </c>
      <c r="AJ99" s="31"/>
      <c r="AL99" s="30">
        <v>104556.1</v>
      </c>
      <c r="AM99" s="31"/>
    </row>
    <row r="100" spans="2:39" ht="54" customHeight="1">
      <c r="B100" s="32" t="s">
        <v>18</v>
      </c>
      <c r="C100" s="33"/>
      <c r="D100" s="33"/>
      <c r="E100" s="31"/>
      <c r="F100" s="14"/>
      <c r="G100" s="14"/>
      <c r="H100" s="14"/>
      <c r="I100" s="14"/>
      <c r="J100" s="14"/>
      <c r="K100" s="34" t="s">
        <v>81</v>
      </c>
      <c r="L100" s="33"/>
      <c r="M100" s="33"/>
      <c r="N100" s="33"/>
      <c r="O100" s="31"/>
      <c r="P100" s="35">
        <v>158</v>
      </c>
      <c r="Q100" s="33"/>
      <c r="R100" s="33"/>
      <c r="S100" s="33"/>
      <c r="T100" s="33"/>
      <c r="U100" s="31"/>
      <c r="V100" s="30">
        <v>41234800</v>
      </c>
      <c r="W100" s="33"/>
      <c r="X100" s="33"/>
      <c r="Y100" s="33"/>
      <c r="Z100" s="31"/>
      <c r="AA100" s="30">
        <v>24483700</v>
      </c>
      <c r="AB100" s="33"/>
      <c r="AC100" s="33"/>
      <c r="AD100" s="33"/>
      <c r="AE100" s="33"/>
      <c r="AF100" s="33"/>
      <c r="AG100" s="33"/>
      <c r="AH100" s="31"/>
      <c r="AI100" s="30">
        <v>7665299.3499999996</v>
      </c>
      <c r="AJ100" s="31"/>
      <c r="AL100" s="30">
        <v>6132793.7300000004</v>
      </c>
      <c r="AM100" s="31"/>
    </row>
    <row r="101" spans="2:39" ht="21" customHeight="1">
      <c r="B101" s="32" t="s">
        <v>18</v>
      </c>
      <c r="C101" s="33"/>
      <c r="D101" s="33"/>
      <c r="E101" s="31"/>
      <c r="F101" s="14" t="s">
        <v>16</v>
      </c>
      <c r="G101" s="14"/>
      <c r="H101" s="14"/>
      <c r="I101" s="14"/>
      <c r="J101" s="14"/>
      <c r="K101" s="34" t="s">
        <v>54</v>
      </c>
      <c r="L101" s="33"/>
      <c r="M101" s="33"/>
      <c r="N101" s="33"/>
      <c r="O101" s="31"/>
      <c r="P101" s="35">
        <v>159</v>
      </c>
      <c r="Q101" s="33"/>
      <c r="R101" s="33"/>
      <c r="S101" s="33"/>
      <c r="T101" s="33"/>
      <c r="U101" s="31"/>
      <c r="V101" s="30">
        <v>41234800</v>
      </c>
      <c r="W101" s="33"/>
      <c r="X101" s="33"/>
      <c r="Y101" s="33"/>
      <c r="Z101" s="31"/>
      <c r="AA101" s="30">
        <v>24483700</v>
      </c>
      <c r="AB101" s="33"/>
      <c r="AC101" s="33"/>
      <c r="AD101" s="33"/>
      <c r="AE101" s="33"/>
      <c r="AF101" s="33"/>
      <c r="AG101" s="33"/>
      <c r="AH101" s="31"/>
      <c r="AI101" s="30">
        <v>7665299.3499999996</v>
      </c>
      <c r="AJ101" s="31"/>
      <c r="AL101" s="30">
        <v>6132793.7300000004</v>
      </c>
      <c r="AM101" s="31"/>
    </row>
    <row r="102" spans="2:39" ht="21" customHeight="1">
      <c r="B102" s="32" t="s">
        <v>18</v>
      </c>
      <c r="C102" s="33"/>
      <c r="D102" s="33"/>
      <c r="E102" s="31"/>
      <c r="F102" s="14" t="s">
        <v>16</v>
      </c>
      <c r="G102" s="14" t="s">
        <v>16</v>
      </c>
      <c r="H102" s="14"/>
      <c r="I102" s="14"/>
      <c r="J102" s="14"/>
      <c r="K102" s="34" t="s">
        <v>82</v>
      </c>
      <c r="L102" s="33"/>
      <c r="M102" s="33"/>
      <c r="N102" s="33"/>
      <c r="O102" s="31"/>
      <c r="P102" s="35">
        <v>160</v>
      </c>
      <c r="Q102" s="33"/>
      <c r="R102" s="33"/>
      <c r="S102" s="33"/>
      <c r="T102" s="33"/>
      <c r="U102" s="31"/>
      <c r="V102" s="30">
        <v>40981600</v>
      </c>
      <c r="W102" s="33"/>
      <c r="X102" s="33"/>
      <c r="Y102" s="33"/>
      <c r="Z102" s="31"/>
      <c r="AA102" s="30">
        <v>24263300</v>
      </c>
      <c r="AB102" s="33"/>
      <c r="AC102" s="33"/>
      <c r="AD102" s="33"/>
      <c r="AE102" s="33"/>
      <c r="AF102" s="33"/>
      <c r="AG102" s="33"/>
      <c r="AH102" s="31"/>
      <c r="AI102" s="30">
        <v>7613362.9500000002</v>
      </c>
      <c r="AJ102" s="31"/>
      <c r="AL102" s="30">
        <v>6081503.96</v>
      </c>
      <c r="AM102" s="31"/>
    </row>
    <row r="103" spans="2:39">
      <c r="B103" s="32" t="s">
        <v>18</v>
      </c>
      <c r="C103" s="33"/>
      <c r="D103" s="33"/>
      <c r="E103" s="31"/>
      <c r="F103" s="14" t="s">
        <v>16</v>
      </c>
      <c r="G103" s="14" t="s">
        <v>16</v>
      </c>
      <c r="H103" s="14" t="s">
        <v>17</v>
      </c>
      <c r="I103" s="14"/>
      <c r="J103" s="14"/>
      <c r="K103" s="34" t="s">
        <v>83</v>
      </c>
      <c r="L103" s="33"/>
      <c r="M103" s="33"/>
      <c r="N103" s="33"/>
      <c r="O103" s="31"/>
      <c r="P103" s="35">
        <v>164</v>
      </c>
      <c r="Q103" s="33"/>
      <c r="R103" s="33"/>
      <c r="S103" s="33"/>
      <c r="T103" s="33"/>
      <c r="U103" s="31"/>
      <c r="V103" s="30">
        <v>39005700</v>
      </c>
      <c r="W103" s="33"/>
      <c r="X103" s="33"/>
      <c r="Y103" s="33"/>
      <c r="Z103" s="31"/>
      <c r="AA103" s="30">
        <v>23020300</v>
      </c>
      <c r="AB103" s="33"/>
      <c r="AC103" s="33"/>
      <c r="AD103" s="33"/>
      <c r="AE103" s="33"/>
      <c r="AF103" s="33"/>
      <c r="AG103" s="33"/>
      <c r="AH103" s="31"/>
      <c r="AI103" s="30">
        <v>7394733.9500000002</v>
      </c>
      <c r="AJ103" s="31"/>
      <c r="AL103" s="30">
        <v>5887283.8300000001</v>
      </c>
      <c r="AM103" s="31"/>
    </row>
    <row r="104" spans="2:39">
      <c r="B104" s="32" t="s">
        <v>18</v>
      </c>
      <c r="C104" s="33"/>
      <c r="D104" s="33"/>
      <c r="E104" s="31"/>
      <c r="F104" s="14" t="s">
        <v>16</v>
      </c>
      <c r="G104" s="14" t="s">
        <v>16</v>
      </c>
      <c r="H104" s="14" t="s">
        <v>17</v>
      </c>
      <c r="I104" s="14" t="s">
        <v>16</v>
      </c>
      <c r="J104" s="14"/>
      <c r="K104" s="34" t="s">
        <v>83</v>
      </c>
      <c r="L104" s="33"/>
      <c r="M104" s="33"/>
      <c r="N104" s="33"/>
      <c r="O104" s="31"/>
      <c r="P104" s="35">
        <v>165</v>
      </c>
      <c r="Q104" s="33"/>
      <c r="R104" s="33"/>
      <c r="S104" s="33"/>
      <c r="T104" s="33"/>
      <c r="U104" s="31"/>
      <c r="V104" s="30">
        <v>39005700</v>
      </c>
      <c r="W104" s="33"/>
      <c r="X104" s="33"/>
      <c r="Y104" s="33"/>
      <c r="Z104" s="31"/>
      <c r="AA104" s="30">
        <v>23020300</v>
      </c>
      <c r="AB104" s="33"/>
      <c r="AC104" s="33"/>
      <c r="AD104" s="33"/>
      <c r="AE104" s="33"/>
      <c r="AF104" s="33"/>
      <c r="AG104" s="33"/>
      <c r="AH104" s="31"/>
      <c r="AI104" s="30">
        <v>7394733.9500000002</v>
      </c>
      <c r="AJ104" s="31"/>
      <c r="AL104" s="30">
        <v>5887283.8300000001</v>
      </c>
      <c r="AM104" s="31"/>
    </row>
    <row r="105" spans="2:39">
      <c r="B105" s="32" t="s">
        <v>18</v>
      </c>
      <c r="C105" s="33"/>
      <c r="D105" s="33"/>
      <c r="E105" s="31"/>
      <c r="F105" s="14" t="s">
        <v>16</v>
      </c>
      <c r="G105" s="14" t="s">
        <v>16</v>
      </c>
      <c r="H105" s="14" t="s">
        <v>17</v>
      </c>
      <c r="I105" s="14" t="s">
        <v>16</v>
      </c>
      <c r="J105" s="14" t="s">
        <v>16</v>
      </c>
      <c r="K105" s="34" t="s">
        <v>84</v>
      </c>
      <c r="L105" s="33"/>
      <c r="M105" s="33"/>
      <c r="N105" s="33"/>
      <c r="O105" s="31"/>
      <c r="P105" s="35">
        <v>166</v>
      </c>
      <c r="Q105" s="33"/>
      <c r="R105" s="33"/>
      <c r="S105" s="33"/>
      <c r="T105" s="33"/>
      <c r="U105" s="31"/>
      <c r="V105" s="30">
        <v>5730700</v>
      </c>
      <c r="W105" s="33"/>
      <c r="X105" s="33"/>
      <c r="Y105" s="33"/>
      <c r="Z105" s="31"/>
      <c r="AA105" s="30">
        <v>3366300</v>
      </c>
      <c r="AB105" s="33"/>
      <c r="AC105" s="33"/>
      <c r="AD105" s="33"/>
      <c r="AE105" s="33"/>
      <c r="AF105" s="33"/>
      <c r="AG105" s="33"/>
      <c r="AH105" s="31"/>
      <c r="AI105" s="30">
        <v>1011708.81</v>
      </c>
      <c r="AJ105" s="31"/>
      <c r="AL105" s="30">
        <v>918422.19</v>
      </c>
      <c r="AM105" s="31"/>
    </row>
    <row r="106" spans="2:39">
      <c r="B106" s="32" t="s">
        <v>18</v>
      </c>
      <c r="C106" s="33"/>
      <c r="D106" s="33"/>
      <c r="E106" s="31"/>
      <c r="F106" s="14" t="s">
        <v>16</v>
      </c>
      <c r="G106" s="14" t="s">
        <v>16</v>
      </c>
      <c r="H106" s="14" t="s">
        <v>17</v>
      </c>
      <c r="I106" s="14" t="s">
        <v>16</v>
      </c>
      <c r="J106" s="14" t="s">
        <v>17</v>
      </c>
      <c r="K106" s="34" t="s">
        <v>85</v>
      </c>
      <c r="L106" s="33"/>
      <c r="M106" s="33"/>
      <c r="N106" s="33"/>
      <c r="O106" s="31"/>
      <c r="P106" s="35">
        <v>167</v>
      </c>
      <c r="Q106" s="33"/>
      <c r="R106" s="33"/>
      <c r="S106" s="33"/>
      <c r="T106" s="33"/>
      <c r="U106" s="31"/>
      <c r="V106" s="30">
        <v>7532500</v>
      </c>
      <c r="W106" s="33"/>
      <c r="X106" s="33"/>
      <c r="Y106" s="33"/>
      <c r="Z106" s="31"/>
      <c r="AA106" s="30">
        <v>5661600</v>
      </c>
      <c r="AB106" s="33"/>
      <c r="AC106" s="33"/>
      <c r="AD106" s="33"/>
      <c r="AE106" s="33"/>
      <c r="AF106" s="33"/>
      <c r="AG106" s="33"/>
      <c r="AH106" s="31"/>
      <c r="AI106" s="30">
        <v>1500433.02</v>
      </c>
      <c r="AJ106" s="31"/>
      <c r="AL106" s="30">
        <v>1404955.71</v>
      </c>
      <c r="AM106" s="31"/>
    </row>
    <row r="107" spans="2:39" ht="22.9" customHeight="1">
      <c r="B107" s="32" t="s">
        <v>18</v>
      </c>
      <c r="C107" s="33"/>
      <c r="D107" s="33"/>
      <c r="E107" s="31"/>
      <c r="F107" s="14" t="s">
        <v>16</v>
      </c>
      <c r="G107" s="14" t="s">
        <v>16</v>
      </c>
      <c r="H107" s="14" t="s">
        <v>17</v>
      </c>
      <c r="I107" s="14" t="s">
        <v>16</v>
      </c>
      <c r="J107" s="14" t="s">
        <v>18</v>
      </c>
      <c r="K107" s="34" t="s">
        <v>86</v>
      </c>
      <c r="L107" s="33"/>
      <c r="M107" s="33"/>
      <c r="N107" s="33"/>
      <c r="O107" s="31"/>
      <c r="P107" s="35">
        <v>168</v>
      </c>
      <c r="Q107" s="33"/>
      <c r="R107" s="33"/>
      <c r="S107" s="33"/>
      <c r="T107" s="33"/>
      <c r="U107" s="31"/>
      <c r="V107" s="30">
        <v>25742500</v>
      </c>
      <c r="W107" s="33"/>
      <c r="X107" s="33"/>
      <c r="Y107" s="33"/>
      <c r="Z107" s="31"/>
      <c r="AA107" s="30">
        <v>13992400</v>
      </c>
      <c r="AB107" s="33"/>
      <c r="AC107" s="33"/>
      <c r="AD107" s="33"/>
      <c r="AE107" s="33"/>
      <c r="AF107" s="33"/>
      <c r="AG107" s="33"/>
      <c r="AH107" s="31"/>
      <c r="AI107" s="30">
        <v>4882592.12</v>
      </c>
      <c r="AJ107" s="31"/>
      <c r="AL107" s="30">
        <v>3563905.93</v>
      </c>
      <c r="AM107" s="31"/>
    </row>
    <row r="108" spans="2:39">
      <c r="B108" s="32" t="s">
        <v>18</v>
      </c>
      <c r="C108" s="33"/>
      <c r="D108" s="33"/>
      <c r="E108" s="31"/>
      <c r="F108" s="14" t="s">
        <v>16</v>
      </c>
      <c r="G108" s="14" t="s">
        <v>16</v>
      </c>
      <c r="H108" s="14" t="s">
        <v>18</v>
      </c>
      <c r="I108" s="14"/>
      <c r="J108" s="14"/>
      <c r="K108" s="34" t="s">
        <v>87</v>
      </c>
      <c r="L108" s="33"/>
      <c r="M108" s="33"/>
      <c r="N108" s="33"/>
      <c r="O108" s="31"/>
      <c r="P108" s="35">
        <v>169</v>
      </c>
      <c r="Q108" s="33"/>
      <c r="R108" s="33"/>
      <c r="S108" s="33"/>
      <c r="T108" s="33"/>
      <c r="U108" s="31"/>
      <c r="V108" s="30">
        <v>1188800</v>
      </c>
      <c r="W108" s="33"/>
      <c r="X108" s="33"/>
      <c r="Y108" s="33"/>
      <c r="Z108" s="31"/>
      <c r="AA108" s="30">
        <v>768500</v>
      </c>
      <c r="AB108" s="33"/>
      <c r="AC108" s="33"/>
      <c r="AD108" s="33"/>
      <c r="AE108" s="33"/>
      <c r="AF108" s="33"/>
      <c r="AG108" s="33"/>
      <c r="AH108" s="31"/>
      <c r="AI108" s="30">
        <v>89142.78</v>
      </c>
      <c r="AJ108" s="31"/>
      <c r="AL108" s="30">
        <v>88048.85</v>
      </c>
      <c r="AM108" s="31"/>
    </row>
    <row r="109" spans="2:39">
      <c r="B109" s="32" t="s">
        <v>18</v>
      </c>
      <c r="C109" s="33"/>
      <c r="D109" s="33"/>
      <c r="E109" s="31"/>
      <c r="F109" s="14" t="s">
        <v>16</v>
      </c>
      <c r="G109" s="14" t="s">
        <v>16</v>
      </c>
      <c r="H109" s="14" t="s">
        <v>18</v>
      </c>
      <c r="I109" s="14" t="s">
        <v>16</v>
      </c>
      <c r="J109" s="14"/>
      <c r="K109" s="34" t="s">
        <v>87</v>
      </c>
      <c r="L109" s="33"/>
      <c r="M109" s="33"/>
      <c r="N109" s="33"/>
      <c r="O109" s="31"/>
      <c r="P109" s="35">
        <v>170</v>
      </c>
      <c r="Q109" s="33"/>
      <c r="R109" s="33"/>
      <c r="S109" s="33"/>
      <c r="T109" s="33"/>
      <c r="U109" s="31"/>
      <c r="V109" s="30">
        <v>1188800</v>
      </c>
      <c r="W109" s="33"/>
      <c r="X109" s="33"/>
      <c r="Y109" s="33"/>
      <c r="Z109" s="31"/>
      <c r="AA109" s="30">
        <v>768500</v>
      </c>
      <c r="AB109" s="33"/>
      <c r="AC109" s="33"/>
      <c r="AD109" s="33"/>
      <c r="AE109" s="33"/>
      <c r="AF109" s="33"/>
      <c r="AG109" s="33"/>
      <c r="AH109" s="31"/>
      <c r="AI109" s="30">
        <v>89142.78</v>
      </c>
      <c r="AJ109" s="31"/>
      <c r="AL109" s="30">
        <v>88048.85</v>
      </c>
      <c r="AM109" s="31"/>
    </row>
    <row r="110" spans="2:39">
      <c r="B110" s="32" t="s">
        <v>18</v>
      </c>
      <c r="C110" s="33"/>
      <c r="D110" s="33"/>
      <c r="E110" s="31"/>
      <c r="F110" s="14" t="s">
        <v>16</v>
      </c>
      <c r="G110" s="14" t="s">
        <v>16</v>
      </c>
      <c r="H110" s="14" t="s">
        <v>18</v>
      </c>
      <c r="I110" s="14" t="s">
        <v>16</v>
      </c>
      <c r="J110" s="14" t="s">
        <v>16</v>
      </c>
      <c r="K110" s="34" t="s">
        <v>88</v>
      </c>
      <c r="L110" s="33"/>
      <c r="M110" s="33"/>
      <c r="N110" s="33"/>
      <c r="O110" s="31"/>
      <c r="P110" s="35">
        <v>171</v>
      </c>
      <c r="Q110" s="33"/>
      <c r="R110" s="33"/>
      <c r="S110" s="33"/>
      <c r="T110" s="33"/>
      <c r="U110" s="31"/>
      <c r="V110" s="30">
        <v>86300</v>
      </c>
      <c r="W110" s="33"/>
      <c r="X110" s="33"/>
      <c r="Y110" s="33"/>
      <c r="Z110" s="31"/>
      <c r="AA110" s="30">
        <v>65300</v>
      </c>
      <c r="AB110" s="33"/>
      <c r="AC110" s="33"/>
      <c r="AD110" s="33"/>
      <c r="AE110" s="33"/>
      <c r="AF110" s="33"/>
      <c r="AG110" s="33"/>
      <c r="AH110" s="31"/>
      <c r="AI110" s="30">
        <v>4800</v>
      </c>
      <c r="AJ110" s="31"/>
      <c r="AL110" s="30">
        <v>4800</v>
      </c>
      <c r="AM110" s="31"/>
    </row>
    <row r="111" spans="2:39">
      <c r="B111" s="32" t="s">
        <v>18</v>
      </c>
      <c r="C111" s="33"/>
      <c r="D111" s="33"/>
      <c r="E111" s="31"/>
      <c r="F111" s="14" t="s">
        <v>16</v>
      </c>
      <c r="G111" s="14" t="s">
        <v>16</v>
      </c>
      <c r="H111" s="14" t="s">
        <v>18</v>
      </c>
      <c r="I111" s="14" t="s">
        <v>16</v>
      </c>
      <c r="J111" s="14" t="s">
        <v>17</v>
      </c>
      <c r="K111" s="34" t="s">
        <v>89</v>
      </c>
      <c r="L111" s="33"/>
      <c r="M111" s="33"/>
      <c r="N111" s="33"/>
      <c r="O111" s="31"/>
      <c r="P111" s="35">
        <v>172</v>
      </c>
      <c r="Q111" s="33"/>
      <c r="R111" s="33"/>
      <c r="S111" s="33"/>
      <c r="T111" s="33"/>
      <c r="U111" s="31"/>
      <c r="V111" s="30">
        <v>358100</v>
      </c>
      <c r="W111" s="33"/>
      <c r="X111" s="33"/>
      <c r="Y111" s="33"/>
      <c r="Z111" s="31"/>
      <c r="AA111" s="30">
        <v>282100</v>
      </c>
      <c r="AB111" s="33"/>
      <c r="AC111" s="33"/>
      <c r="AD111" s="33"/>
      <c r="AE111" s="33"/>
      <c r="AF111" s="33"/>
      <c r="AG111" s="33"/>
      <c r="AH111" s="31"/>
      <c r="AI111" s="30">
        <v>14101.51</v>
      </c>
      <c r="AJ111" s="31"/>
      <c r="AL111" s="30">
        <v>14089.93</v>
      </c>
      <c r="AM111" s="31"/>
    </row>
    <row r="112" spans="2:39" ht="23.45" customHeight="1">
      <c r="B112" s="32" t="s">
        <v>18</v>
      </c>
      <c r="C112" s="33"/>
      <c r="D112" s="33"/>
      <c r="E112" s="31"/>
      <c r="F112" s="14" t="s">
        <v>16</v>
      </c>
      <c r="G112" s="14" t="s">
        <v>16</v>
      </c>
      <c r="H112" s="14" t="s">
        <v>18</v>
      </c>
      <c r="I112" s="14" t="s">
        <v>16</v>
      </c>
      <c r="J112" s="14" t="s">
        <v>19</v>
      </c>
      <c r="K112" s="34" t="s">
        <v>109</v>
      </c>
      <c r="L112" s="33"/>
      <c r="M112" s="33"/>
      <c r="N112" s="33"/>
      <c r="O112" s="31"/>
      <c r="P112" s="35">
        <v>174</v>
      </c>
      <c r="Q112" s="33"/>
      <c r="R112" s="33"/>
      <c r="S112" s="33"/>
      <c r="T112" s="33"/>
      <c r="U112" s="31"/>
      <c r="V112" s="30">
        <v>744400</v>
      </c>
      <c r="W112" s="33"/>
      <c r="X112" s="33"/>
      <c r="Y112" s="33"/>
      <c r="Z112" s="31"/>
      <c r="AA112" s="30">
        <v>421100</v>
      </c>
      <c r="AB112" s="33"/>
      <c r="AC112" s="33"/>
      <c r="AD112" s="33"/>
      <c r="AE112" s="33"/>
      <c r="AF112" s="33"/>
      <c r="AG112" s="33"/>
      <c r="AH112" s="31"/>
      <c r="AI112" s="30">
        <v>70241.27</v>
      </c>
      <c r="AJ112" s="31"/>
      <c r="AL112" s="30">
        <v>69158.92</v>
      </c>
      <c r="AM112" s="31"/>
    </row>
    <row r="113" spans="2:40" ht="25.15" customHeight="1">
      <c r="B113" s="32" t="s">
        <v>18</v>
      </c>
      <c r="C113" s="33"/>
      <c r="D113" s="33"/>
      <c r="E113" s="31"/>
      <c r="F113" s="14" t="s">
        <v>16</v>
      </c>
      <c r="G113" s="14" t="s">
        <v>16</v>
      </c>
      <c r="H113" s="14" t="s">
        <v>20</v>
      </c>
      <c r="I113" s="14"/>
      <c r="J113" s="14"/>
      <c r="K113" s="34" t="s">
        <v>90</v>
      </c>
      <c r="L113" s="33"/>
      <c r="M113" s="33"/>
      <c r="N113" s="33"/>
      <c r="O113" s="31"/>
      <c r="P113" s="35">
        <v>180</v>
      </c>
      <c r="Q113" s="33"/>
      <c r="R113" s="33"/>
      <c r="S113" s="33"/>
      <c r="T113" s="33"/>
      <c r="U113" s="31"/>
      <c r="V113" s="30">
        <v>787100</v>
      </c>
      <c r="W113" s="33"/>
      <c r="X113" s="33"/>
      <c r="Y113" s="33"/>
      <c r="Z113" s="31"/>
      <c r="AA113" s="30">
        <v>474500</v>
      </c>
      <c r="AB113" s="33"/>
      <c r="AC113" s="33"/>
      <c r="AD113" s="33"/>
      <c r="AE113" s="33"/>
      <c r="AF113" s="33"/>
      <c r="AG113" s="33"/>
      <c r="AH113" s="31"/>
      <c r="AI113" s="30">
        <v>129486.22</v>
      </c>
      <c r="AJ113" s="31"/>
      <c r="AL113" s="30">
        <v>106171.28</v>
      </c>
      <c r="AM113" s="31"/>
    </row>
    <row r="114" spans="2:40" ht="25.15" customHeight="1">
      <c r="B114" s="32" t="s">
        <v>18</v>
      </c>
      <c r="C114" s="33"/>
      <c r="D114" s="33"/>
      <c r="E114" s="31"/>
      <c r="F114" s="14" t="s">
        <v>16</v>
      </c>
      <c r="G114" s="14" t="s">
        <v>16</v>
      </c>
      <c r="H114" s="14" t="s">
        <v>20</v>
      </c>
      <c r="I114" s="14" t="s">
        <v>16</v>
      </c>
      <c r="J114" s="14"/>
      <c r="K114" s="34" t="s">
        <v>90</v>
      </c>
      <c r="L114" s="33"/>
      <c r="M114" s="33"/>
      <c r="N114" s="33"/>
      <c r="O114" s="31"/>
      <c r="P114" s="35">
        <v>181</v>
      </c>
      <c r="Q114" s="33"/>
      <c r="R114" s="33"/>
      <c r="S114" s="33"/>
      <c r="T114" s="33"/>
      <c r="U114" s="31"/>
      <c r="V114" s="30">
        <v>787100</v>
      </c>
      <c r="W114" s="33"/>
      <c r="X114" s="33"/>
      <c r="Y114" s="33"/>
      <c r="Z114" s="31"/>
      <c r="AA114" s="30">
        <v>474500</v>
      </c>
      <c r="AB114" s="33"/>
      <c r="AC114" s="33"/>
      <c r="AD114" s="33"/>
      <c r="AE114" s="33"/>
      <c r="AF114" s="33"/>
      <c r="AG114" s="33"/>
      <c r="AH114" s="31"/>
      <c r="AI114" s="30">
        <v>129486.22</v>
      </c>
      <c r="AJ114" s="31"/>
      <c r="AL114" s="30">
        <v>106171.28</v>
      </c>
      <c r="AM114" s="31"/>
    </row>
    <row r="115" spans="2:40" ht="25.15" customHeight="1">
      <c r="B115" s="32" t="s">
        <v>18</v>
      </c>
      <c r="C115" s="33"/>
      <c r="D115" s="33"/>
      <c r="E115" s="31"/>
      <c r="F115" s="14" t="s">
        <v>16</v>
      </c>
      <c r="G115" s="14" t="s">
        <v>16</v>
      </c>
      <c r="H115" s="14" t="s">
        <v>20</v>
      </c>
      <c r="I115" s="14" t="s">
        <v>16</v>
      </c>
      <c r="J115" s="14" t="s">
        <v>16</v>
      </c>
      <c r="K115" s="34" t="s">
        <v>90</v>
      </c>
      <c r="L115" s="33"/>
      <c r="M115" s="33"/>
      <c r="N115" s="33"/>
      <c r="O115" s="31"/>
      <c r="P115" s="35">
        <v>182</v>
      </c>
      <c r="Q115" s="33"/>
      <c r="R115" s="33"/>
      <c r="S115" s="33"/>
      <c r="T115" s="33"/>
      <c r="U115" s="31"/>
      <c r="V115" s="30">
        <v>787100</v>
      </c>
      <c r="W115" s="33"/>
      <c r="X115" s="33"/>
      <c r="Y115" s="33"/>
      <c r="Z115" s="31"/>
      <c r="AA115" s="30">
        <v>474500</v>
      </c>
      <c r="AB115" s="33"/>
      <c r="AC115" s="33"/>
      <c r="AD115" s="33"/>
      <c r="AE115" s="33"/>
      <c r="AF115" s="33"/>
      <c r="AG115" s="33"/>
      <c r="AH115" s="31"/>
      <c r="AI115" s="30">
        <v>129486.22</v>
      </c>
      <c r="AJ115" s="31"/>
      <c r="AL115" s="30">
        <v>106171.28</v>
      </c>
      <c r="AM115" s="31"/>
    </row>
    <row r="116" spans="2:40" ht="25.15" customHeight="1">
      <c r="B116" s="32" t="s">
        <v>18</v>
      </c>
      <c r="C116" s="33"/>
      <c r="D116" s="33"/>
      <c r="E116" s="31"/>
      <c r="F116" s="14" t="s">
        <v>16</v>
      </c>
      <c r="G116" s="14" t="s">
        <v>17</v>
      </c>
      <c r="H116" s="14"/>
      <c r="I116" s="14"/>
      <c r="J116" s="14"/>
      <c r="K116" s="34" t="s">
        <v>91</v>
      </c>
      <c r="L116" s="33"/>
      <c r="M116" s="33"/>
      <c r="N116" s="33"/>
      <c r="O116" s="31"/>
      <c r="P116" s="35">
        <v>183</v>
      </c>
      <c r="Q116" s="33"/>
      <c r="R116" s="33"/>
      <c r="S116" s="33"/>
      <c r="T116" s="33"/>
      <c r="U116" s="31"/>
      <c r="V116" s="30">
        <v>238700</v>
      </c>
      <c r="W116" s="33"/>
      <c r="X116" s="33"/>
      <c r="Y116" s="33"/>
      <c r="Z116" s="31"/>
      <c r="AA116" s="30">
        <v>205900</v>
      </c>
      <c r="AB116" s="33"/>
      <c r="AC116" s="33"/>
      <c r="AD116" s="33"/>
      <c r="AE116" s="33"/>
      <c r="AF116" s="33"/>
      <c r="AG116" s="33"/>
      <c r="AH116" s="31"/>
      <c r="AI116" s="30">
        <v>47318.31</v>
      </c>
      <c r="AJ116" s="31"/>
      <c r="AL116" s="30">
        <v>46671.68</v>
      </c>
      <c r="AM116" s="31"/>
    </row>
    <row r="117" spans="2:40" ht="25.15" customHeight="1">
      <c r="B117" s="32" t="s">
        <v>18</v>
      </c>
      <c r="C117" s="33"/>
      <c r="D117" s="33"/>
      <c r="E117" s="31"/>
      <c r="F117" s="14" t="s">
        <v>16</v>
      </c>
      <c r="G117" s="14" t="s">
        <v>17</v>
      </c>
      <c r="H117" s="14" t="s">
        <v>16</v>
      </c>
      <c r="I117" s="14"/>
      <c r="J117" s="14"/>
      <c r="K117" s="34" t="s">
        <v>91</v>
      </c>
      <c r="L117" s="33"/>
      <c r="M117" s="33"/>
      <c r="N117" s="33"/>
      <c r="O117" s="31"/>
      <c r="P117" s="35">
        <v>184</v>
      </c>
      <c r="Q117" s="33"/>
      <c r="R117" s="33"/>
      <c r="S117" s="33"/>
      <c r="T117" s="33"/>
      <c r="U117" s="31"/>
      <c r="V117" s="30">
        <v>238700</v>
      </c>
      <c r="W117" s="33"/>
      <c r="X117" s="33"/>
      <c r="Y117" s="33"/>
      <c r="Z117" s="31"/>
      <c r="AA117" s="30">
        <v>205900</v>
      </c>
      <c r="AB117" s="33"/>
      <c r="AC117" s="33"/>
      <c r="AD117" s="33"/>
      <c r="AE117" s="33"/>
      <c r="AF117" s="33"/>
      <c r="AG117" s="33"/>
      <c r="AH117" s="31"/>
      <c r="AI117" s="30">
        <v>47318.31</v>
      </c>
      <c r="AJ117" s="31"/>
      <c r="AL117" s="30">
        <v>46671.68</v>
      </c>
      <c r="AM117" s="31"/>
    </row>
    <row r="118" spans="2:40" ht="25.15" customHeight="1">
      <c r="B118" s="32" t="s">
        <v>18</v>
      </c>
      <c r="C118" s="33"/>
      <c r="D118" s="33"/>
      <c r="E118" s="31"/>
      <c r="F118" s="14" t="s">
        <v>16</v>
      </c>
      <c r="G118" s="14" t="s">
        <v>17</v>
      </c>
      <c r="H118" s="14" t="s">
        <v>16</v>
      </c>
      <c r="I118" s="14" t="s">
        <v>16</v>
      </c>
      <c r="J118" s="14"/>
      <c r="K118" s="34" t="s">
        <v>91</v>
      </c>
      <c r="L118" s="33"/>
      <c r="M118" s="33"/>
      <c r="N118" s="33"/>
      <c r="O118" s="31"/>
      <c r="P118" s="35">
        <v>185</v>
      </c>
      <c r="Q118" s="33"/>
      <c r="R118" s="33"/>
      <c r="S118" s="33"/>
      <c r="T118" s="33"/>
      <c r="U118" s="31"/>
      <c r="V118" s="30">
        <v>238700</v>
      </c>
      <c r="W118" s="33"/>
      <c r="X118" s="33"/>
      <c r="Y118" s="33"/>
      <c r="Z118" s="31"/>
      <c r="AA118" s="30">
        <v>205900</v>
      </c>
      <c r="AB118" s="33"/>
      <c r="AC118" s="33"/>
      <c r="AD118" s="33"/>
      <c r="AE118" s="33"/>
      <c r="AF118" s="33"/>
      <c r="AG118" s="33"/>
      <c r="AH118" s="31"/>
      <c r="AI118" s="30">
        <v>47318.31</v>
      </c>
      <c r="AJ118" s="31"/>
      <c r="AL118" s="30">
        <v>46671.68</v>
      </c>
      <c r="AM118" s="31"/>
    </row>
    <row r="119" spans="2:40" ht="25.15" customHeight="1">
      <c r="B119" s="32" t="s">
        <v>18</v>
      </c>
      <c r="C119" s="33"/>
      <c r="D119" s="33"/>
      <c r="E119" s="31"/>
      <c r="F119" s="14" t="s">
        <v>16</v>
      </c>
      <c r="G119" s="14" t="s">
        <v>17</v>
      </c>
      <c r="H119" s="14" t="s">
        <v>16</v>
      </c>
      <c r="I119" s="14" t="s">
        <v>16</v>
      </c>
      <c r="J119" s="14" t="s">
        <v>17</v>
      </c>
      <c r="K119" s="34" t="s">
        <v>92</v>
      </c>
      <c r="L119" s="33"/>
      <c r="M119" s="33"/>
      <c r="N119" s="33"/>
      <c r="O119" s="31"/>
      <c r="P119" s="35">
        <v>186</v>
      </c>
      <c r="Q119" s="33"/>
      <c r="R119" s="33"/>
      <c r="S119" s="33"/>
      <c r="T119" s="33"/>
      <c r="U119" s="31"/>
      <c r="V119" s="30">
        <v>218300</v>
      </c>
      <c r="W119" s="33"/>
      <c r="X119" s="33"/>
      <c r="Y119" s="33"/>
      <c r="Z119" s="31"/>
      <c r="AA119" s="30">
        <v>185500</v>
      </c>
      <c r="AB119" s="33"/>
      <c r="AC119" s="33"/>
      <c r="AD119" s="33"/>
      <c r="AE119" s="33"/>
      <c r="AF119" s="33"/>
      <c r="AG119" s="33"/>
      <c r="AH119" s="31"/>
      <c r="AI119" s="30">
        <v>34492.31</v>
      </c>
      <c r="AJ119" s="31"/>
      <c r="AL119" s="30">
        <v>33845.68</v>
      </c>
      <c r="AM119" s="31"/>
    </row>
    <row r="120" spans="2:40">
      <c r="B120" s="32" t="s">
        <v>18</v>
      </c>
      <c r="C120" s="33"/>
      <c r="D120" s="33"/>
      <c r="E120" s="31"/>
      <c r="F120" s="14" t="s">
        <v>16</v>
      </c>
      <c r="G120" s="14" t="s">
        <v>17</v>
      </c>
      <c r="H120" s="14" t="s">
        <v>16</v>
      </c>
      <c r="I120" s="14" t="s">
        <v>16</v>
      </c>
      <c r="J120" s="14" t="s">
        <v>20</v>
      </c>
      <c r="K120" s="34" t="s">
        <v>93</v>
      </c>
      <c r="L120" s="33"/>
      <c r="M120" s="33"/>
      <c r="N120" s="33"/>
      <c r="O120" s="31"/>
      <c r="P120" s="35">
        <v>189</v>
      </c>
      <c r="Q120" s="33"/>
      <c r="R120" s="33"/>
      <c r="S120" s="33"/>
      <c r="T120" s="33"/>
      <c r="U120" s="31"/>
      <c r="V120" s="30">
        <v>20400</v>
      </c>
      <c r="W120" s="33"/>
      <c r="X120" s="33"/>
      <c r="Y120" s="33"/>
      <c r="Z120" s="31"/>
      <c r="AA120" s="30">
        <v>20400</v>
      </c>
      <c r="AB120" s="33"/>
      <c r="AC120" s="33"/>
      <c r="AD120" s="33"/>
      <c r="AE120" s="33"/>
      <c r="AF120" s="33"/>
      <c r="AG120" s="33"/>
      <c r="AH120" s="31"/>
      <c r="AI120" s="30">
        <v>12826</v>
      </c>
      <c r="AJ120" s="31"/>
      <c r="AL120" s="30">
        <v>12826</v>
      </c>
      <c r="AM120" s="31"/>
    </row>
    <row r="121" spans="2:40" ht="21" customHeight="1">
      <c r="B121" s="32" t="s">
        <v>18</v>
      </c>
      <c r="C121" s="33"/>
      <c r="D121" s="33"/>
      <c r="E121" s="31"/>
      <c r="F121" s="14" t="s">
        <v>16</v>
      </c>
      <c r="G121" s="14" t="s">
        <v>20</v>
      </c>
      <c r="H121" s="14"/>
      <c r="I121" s="14"/>
      <c r="J121" s="14"/>
      <c r="K121" s="34" t="s">
        <v>145</v>
      </c>
      <c r="L121" s="33"/>
      <c r="M121" s="33"/>
      <c r="N121" s="33"/>
      <c r="O121" s="31"/>
      <c r="P121" s="35">
        <v>206</v>
      </c>
      <c r="Q121" s="33"/>
      <c r="R121" s="33"/>
      <c r="S121" s="33"/>
      <c r="T121" s="33"/>
      <c r="U121" s="31"/>
      <c r="V121" s="30">
        <v>14500</v>
      </c>
      <c r="W121" s="33"/>
      <c r="X121" s="33"/>
      <c r="Y121" s="33"/>
      <c r="Z121" s="31"/>
      <c r="AA121" s="30">
        <v>14500</v>
      </c>
      <c r="AB121" s="33"/>
      <c r="AC121" s="33"/>
      <c r="AD121" s="33"/>
      <c r="AE121" s="33"/>
      <c r="AF121" s="33"/>
      <c r="AG121" s="33"/>
      <c r="AH121" s="31"/>
      <c r="AI121" s="30">
        <v>4618.09</v>
      </c>
      <c r="AJ121" s="31"/>
      <c r="AL121" s="30">
        <v>4618.09</v>
      </c>
      <c r="AM121" s="31"/>
    </row>
    <row r="122" spans="2:40" ht="21" customHeight="1">
      <c r="B122" s="32" t="s">
        <v>18</v>
      </c>
      <c r="C122" s="33"/>
      <c r="D122" s="33"/>
      <c r="E122" s="31"/>
      <c r="F122" s="14" t="s">
        <v>16</v>
      </c>
      <c r="G122" s="14" t="s">
        <v>20</v>
      </c>
      <c r="H122" s="14" t="s">
        <v>16</v>
      </c>
      <c r="I122" s="14"/>
      <c r="J122" s="14"/>
      <c r="K122" s="34" t="s">
        <v>145</v>
      </c>
      <c r="L122" s="33"/>
      <c r="M122" s="33"/>
      <c r="N122" s="33"/>
      <c r="O122" s="31"/>
      <c r="P122" s="35">
        <v>207</v>
      </c>
      <c r="Q122" s="33"/>
      <c r="R122" s="33"/>
      <c r="S122" s="33"/>
      <c r="T122" s="33"/>
      <c r="U122" s="31"/>
      <c r="V122" s="30">
        <v>14500</v>
      </c>
      <c r="W122" s="33"/>
      <c r="X122" s="33"/>
      <c r="Y122" s="33"/>
      <c r="Z122" s="31"/>
      <c r="AA122" s="30">
        <v>14500</v>
      </c>
      <c r="AB122" s="33"/>
      <c r="AC122" s="33"/>
      <c r="AD122" s="33"/>
      <c r="AE122" s="33"/>
      <c r="AF122" s="33"/>
      <c r="AG122" s="33"/>
      <c r="AH122" s="31"/>
      <c r="AI122" s="30">
        <v>4618.09</v>
      </c>
      <c r="AJ122" s="31"/>
      <c r="AL122" s="30">
        <v>4618.09</v>
      </c>
      <c r="AM122" s="31"/>
    </row>
    <row r="123" spans="2:40" ht="21" customHeight="1">
      <c r="B123" s="32" t="s">
        <v>18</v>
      </c>
      <c r="C123" s="33"/>
      <c r="D123" s="33"/>
      <c r="E123" s="31"/>
      <c r="F123" s="14" t="s">
        <v>16</v>
      </c>
      <c r="G123" s="14" t="s">
        <v>20</v>
      </c>
      <c r="H123" s="14" t="s">
        <v>16</v>
      </c>
      <c r="I123" s="14" t="s">
        <v>16</v>
      </c>
      <c r="J123" s="14"/>
      <c r="K123" s="34" t="s">
        <v>145</v>
      </c>
      <c r="L123" s="33"/>
      <c r="M123" s="33"/>
      <c r="N123" s="33"/>
      <c r="O123" s="31"/>
      <c r="P123" s="35">
        <v>208</v>
      </c>
      <c r="Q123" s="33"/>
      <c r="R123" s="33"/>
      <c r="S123" s="33"/>
      <c r="T123" s="33"/>
      <c r="U123" s="31"/>
      <c r="V123" s="30">
        <v>14500</v>
      </c>
      <c r="W123" s="33"/>
      <c r="X123" s="33"/>
      <c r="Y123" s="33"/>
      <c r="Z123" s="31"/>
      <c r="AA123" s="30">
        <v>14500</v>
      </c>
      <c r="AB123" s="33"/>
      <c r="AC123" s="33"/>
      <c r="AD123" s="33"/>
      <c r="AE123" s="33"/>
      <c r="AF123" s="33"/>
      <c r="AG123" s="33"/>
      <c r="AH123" s="31"/>
      <c r="AI123" s="30">
        <v>4618.09</v>
      </c>
      <c r="AJ123" s="31"/>
      <c r="AL123" s="30">
        <v>4618.09</v>
      </c>
      <c r="AM123" s="31"/>
    </row>
    <row r="124" spans="2:40" ht="21" customHeight="1">
      <c r="B124" s="32" t="s">
        <v>18</v>
      </c>
      <c r="C124" s="33"/>
      <c r="D124" s="33"/>
      <c r="E124" s="31"/>
      <c r="F124" s="14" t="s">
        <v>16</v>
      </c>
      <c r="G124" s="14" t="s">
        <v>20</v>
      </c>
      <c r="H124" s="14" t="s">
        <v>16</v>
      </c>
      <c r="I124" s="14" t="s">
        <v>16</v>
      </c>
      <c r="J124" s="14" t="s">
        <v>18</v>
      </c>
      <c r="K124" s="34" t="s">
        <v>146</v>
      </c>
      <c r="L124" s="33"/>
      <c r="M124" s="33"/>
      <c r="N124" s="33"/>
      <c r="O124" s="31"/>
      <c r="P124" s="35">
        <v>211</v>
      </c>
      <c r="Q124" s="33"/>
      <c r="R124" s="33"/>
      <c r="S124" s="33"/>
      <c r="T124" s="33"/>
      <c r="U124" s="31"/>
      <c r="V124" s="30">
        <v>14500</v>
      </c>
      <c r="W124" s="33"/>
      <c r="X124" s="33"/>
      <c r="Y124" s="33"/>
      <c r="Z124" s="31"/>
      <c r="AA124" s="30">
        <v>14500</v>
      </c>
      <c r="AB124" s="33"/>
      <c r="AC124" s="33"/>
      <c r="AD124" s="33"/>
      <c r="AE124" s="33"/>
      <c r="AF124" s="33"/>
      <c r="AG124" s="33"/>
      <c r="AH124" s="31"/>
      <c r="AI124" s="30">
        <v>4618.09</v>
      </c>
      <c r="AJ124" s="31"/>
      <c r="AL124" s="30">
        <v>4618.09</v>
      </c>
      <c r="AM124" s="31"/>
    </row>
    <row r="125" spans="2:40">
      <c r="B125" s="32"/>
      <c r="C125" s="33"/>
      <c r="D125" s="33"/>
      <c r="E125" s="31"/>
      <c r="F125" s="14"/>
      <c r="G125" s="14"/>
      <c r="H125" s="14"/>
      <c r="I125" s="14"/>
      <c r="J125" s="14"/>
      <c r="K125" s="34" t="s">
        <v>94</v>
      </c>
      <c r="L125" s="33"/>
      <c r="M125" s="33"/>
      <c r="N125" s="33"/>
      <c r="O125" s="31"/>
      <c r="P125" s="35">
        <v>342</v>
      </c>
      <c r="Q125" s="33"/>
      <c r="R125" s="33"/>
      <c r="S125" s="33"/>
      <c r="T125" s="33"/>
      <c r="U125" s="31"/>
      <c r="V125" s="30">
        <v>97841700</v>
      </c>
      <c r="W125" s="33"/>
      <c r="X125" s="33"/>
      <c r="Y125" s="33"/>
      <c r="Z125" s="31"/>
      <c r="AA125" s="30">
        <v>59952700</v>
      </c>
      <c r="AB125" s="33"/>
      <c r="AC125" s="33"/>
      <c r="AD125" s="33"/>
      <c r="AE125" s="33"/>
      <c r="AF125" s="33"/>
      <c r="AG125" s="33"/>
      <c r="AH125" s="31"/>
      <c r="AI125" s="30">
        <v>32923029.100000001</v>
      </c>
      <c r="AJ125" s="31"/>
      <c r="AL125" s="30">
        <v>30351530.18</v>
      </c>
      <c r="AM125" s="31"/>
    </row>
    <row r="126" spans="2:40" ht="12.4" customHeight="1"/>
    <row r="127" spans="2:40" ht="27.6" customHeight="1">
      <c r="C127" s="29" t="s">
        <v>147</v>
      </c>
      <c r="D127" s="28"/>
      <c r="E127" s="28"/>
      <c r="F127" s="28"/>
      <c r="G127" s="28"/>
      <c r="H127" s="28"/>
      <c r="I127" s="28"/>
      <c r="J127" s="28"/>
      <c r="K127" s="28"/>
      <c r="L127" s="28"/>
      <c r="M127" s="28"/>
      <c r="N127" s="28"/>
      <c r="O127" s="28"/>
      <c r="P127" s="28"/>
      <c r="Q127" s="29" t="s">
        <v>2</v>
      </c>
      <c r="R127" s="28"/>
      <c r="S127" s="28"/>
      <c r="T127" s="29" t="s">
        <v>2</v>
      </c>
      <c r="U127" s="28"/>
      <c r="V127" s="28"/>
      <c r="W127" s="28"/>
      <c r="X127" s="28"/>
      <c r="Y127" s="28"/>
      <c r="Z127" s="28"/>
      <c r="AA127" s="28"/>
      <c r="AB127" s="29" t="s">
        <v>2</v>
      </c>
      <c r="AC127" s="28"/>
      <c r="AD127" s="28"/>
      <c r="AE127" s="29" t="s">
        <v>134</v>
      </c>
      <c r="AF127" s="28"/>
      <c r="AG127" s="28"/>
      <c r="AH127" s="28"/>
      <c r="AI127" s="28"/>
      <c r="AJ127" s="28"/>
      <c r="AK127" s="28"/>
      <c r="AL127" s="28"/>
      <c r="AM127" s="28"/>
      <c r="AN127" s="28"/>
    </row>
    <row r="128" spans="2:40" ht="16.899999999999999" customHeight="1">
      <c r="C128" s="25" t="s">
        <v>27</v>
      </c>
      <c r="D128" s="26"/>
      <c r="E128" s="26"/>
      <c r="F128" s="26"/>
      <c r="G128" s="26"/>
      <c r="H128" s="26"/>
      <c r="I128" s="26"/>
      <c r="J128" s="26"/>
      <c r="K128" s="26"/>
      <c r="L128" s="26"/>
      <c r="M128" s="26"/>
      <c r="N128" s="26"/>
      <c r="O128" s="26"/>
      <c r="P128" s="26"/>
      <c r="Q128" s="27" t="s">
        <v>2</v>
      </c>
      <c r="R128" s="28"/>
      <c r="S128" s="28"/>
      <c r="T128" s="25" t="s">
        <v>23</v>
      </c>
      <c r="U128" s="26"/>
      <c r="V128" s="26"/>
      <c r="W128" s="26"/>
      <c r="X128" s="26"/>
      <c r="Y128" s="26"/>
      <c r="Z128" s="26"/>
      <c r="AA128" s="26"/>
      <c r="AB128" s="27" t="s">
        <v>2</v>
      </c>
      <c r="AC128" s="28"/>
      <c r="AD128" s="28"/>
      <c r="AE128" s="25" t="s">
        <v>28</v>
      </c>
      <c r="AF128" s="26"/>
      <c r="AG128" s="26"/>
      <c r="AH128" s="26"/>
      <c r="AI128" s="26"/>
      <c r="AJ128" s="26"/>
      <c r="AK128" s="26"/>
      <c r="AL128" s="26"/>
      <c r="AM128" s="26"/>
      <c r="AN128" s="26"/>
    </row>
    <row r="129" spans="4:42" ht="8.65" customHeight="1"/>
    <row r="130" spans="4:42" ht="16.899999999999999" customHeight="1">
      <c r="D130" s="29" t="s">
        <v>122</v>
      </c>
      <c r="E130" s="28"/>
      <c r="F130" s="28"/>
      <c r="G130" s="28"/>
      <c r="H130" s="28"/>
      <c r="I130" s="28"/>
      <c r="J130" s="28"/>
      <c r="K130" s="28"/>
      <c r="L130" s="28"/>
      <c r="M130" s="28"/>
      <c r="N130" s="28"/>
      <c r="O130" s="28"/>
      <c r="P130" s="28"/>
      <c r="Q130" s="28"/>
      <c r="R130" s="29" t="s">
        <v>2</v>
      </c>
      <c r="S130" s="28"/>
      <c r="T130" s="28"/>
      <c r="U130" s="29" t="s">
        <v>2</v>
      </c>
      <c r="V130" s="28"/>
      <c r="W130" s="28"/>
      <c r="X130" s="28"/>
      <c r="Y130" s="28"/>
      <c r="Z130" s="28"/>
      <c r="AA130" s="28"/>
      <c r="AB130" s="28"/>
      <c r="AC130" s="29" t="s">
        <v>2</v>
      </c>
      <c r="AD130" s="28"/>
      <c r="AE130" s="28"/>
      <c r="AF130" s="29" t="s">
        <v>123</v>
      </c>
      <c r="AG130" s="28"/>
      <c r="AH130" s="28"/>
      <c r="AI130" s="28"/>
      <c r="AJ130" s="28"/>
      <c r="AK130" s="28"/>
      <c r="AL130" s="28"/>
      <c r="AM130" s="28"/>
      <c r="AN130" s="28"/>
      <c r="AO130" s="28"/>
      <c r="AP130" s="28"/>
    </row>
    <row r="131" spans="4:42" ht="26.85" customHeight="1">
      <c r="D131" s="25" t="s">
        <v>113</v>
      </c>
      <c r="E131" s="26"/>
      <c r="F131" s="26"/>
      <c r="G131" s="26"/>
      <c r="H131" s="26"/>
      <c r="I131" s="26"/>
      <c r="J131" s="26"/>
      <c r="K131" s="26"/>
      <c r="L131" s="26"/>
      <c r="M131" s="26"/>
      <c r="N131" s="26"/>
      <c r="O131" s="26"/>
      <c r="P131" s="26"/>
      <c r="Q131" s="26"/>
      <c r="R131" s="27" t="s">
        <v>2</v>
      </c>
      <c r="S131" s="28"/>
      <c r="T131" s="28"/>
      <c r="U131" s="25" t="s">
        <v>23</v>
      </c>
      <c r="V131" s="26"/>
      <c r="W131" s="26"/>
      <c r="X131" s="26"/>
      <c r="Y131" s="26"/>
      <c r="Z131" s="26"/>
      <c r="AA131" s="26"/>
      <c r="AB131" s="26"/>
      <c r="AC131" s="27" t="s">
        <v>2</v>
      </c>
      <c r="AD131" s="28"/>
      <c r="AE131" s="28"/>
      <c r="AF131" s="25" t="s">
        <v>28</v>
      </c>
      <c r="AG131" s="26"/>
      <c r="AH131" s="26"/>
      <c r="AI131" s="26"/>
      <c r="AJ131" s="26"/>
      <c r="AK131" s="26"/>
      <c r="AL131" s="26"/>
      <c r="AM131" s="26"/>
      <c r="AN131" s="26"/>
      <c r="AO131" s="26"/>
      <c r="AP131" s="26"/>
    </row>
    <row r="132" spans="4:42" ht="0" hidden="1" customHeight="1"/>
    <row r="133" spans="4:42" ht="0" hidden="1" customHeight="1"/>
  </sheetData>
  <mergeCells count="679">
    <mergeCell ref="D130:Q130"/>
    <mergeCell ref="R130:T130"/>
    <mergeCell ref="U130:AB130"/>
    <mergeCell ref="AC130:AE130"/>
    <mergeCell ref="AF130:AP130"/>
    <mergeCell ref="D131:Q131"/>
    <mergeCell ref="R131:T131"/>
    <mergeCell ref="U131:AB131"/>
    <mergeCell ref="AC131:AE131"/>
    <mergeCell ref="AF131:AP131"/>
    <mergeCell ref="C127:P127"/>
    <mergeCell ref="Q127:S127"/>
    <mergeCell ref="T127:AA127"/>
    <mergeCell ref="AB127:AD127"/>
    <mergeCell ref="AE127:AN127"/>
    <mergeCell ref="C128:P128"/>
    <mergeCell ref="Q128:S128"/>
    <mergeCell ref="T128:AA128"/>
    <mergeCell ref="AB128:AD128"/>
    <mergeCell ref="AE128:AN128"/>
    <mergeCell ref="AL124:AM124"/>
    <mergeCell ref="B125:E125"/>
    <mergeCell ref="K125:O125"/>
    <mergeCell ref="P125:U125"/>
    <mergeCell ref="V125:Z125"/>
    <mergeCell ref="AA125:AH125"/>
    <mergeCell ref="AI125:AJ125"/>
    <mergeCell ref="AL125:AM125"/>
    <mergeCell ref="B124:E124"/>
    <mergeCell ref="K124:O124"/>
    <mergeCell ref="P124:U124"/>
    <mergeCell ref="V124:Z124"/>
    <mergeCell ref="AA124:AH124"/>
    <mergeCell ref="AI124:AJ124"/>
    <mergeCell ref="AL122:AM122"/>
    <mergeCell ref="B123:E123"/>
    <mergeCell ref="K123:O123"/>
    <mergeCell ref="P123:U123"/>
    <mergeCell ref="V123:Z123"/>
    <mergeCell ref="AA123:AH123"/>
    <mergeCell ref="AI123:AJ123"/>
    <mergeCell ref="AL123:AM123"/>
    <mergeCell ref="B122:E122"/>
    <mergeCell ref="K122:O122"/>
    <mergeCell ref="P122:U122"/>
    <mergeCell ref="V122:Z122"/>
    <mergeCell ref="AA122:AH122"/>
    <mergeCell ref="AI122:AJ122"/>
    <mergeCell ref="AL120:AM120"/>
    <mergeCell ref="B121:E121"/>
    <mergeCell ref="K121:O121"/>
    <mergeCell ref="P121:U121"/>
    <mergeCell ref="V121:Z121"/>
    <mergeCell ref="AA121:AH121"/>
    <mergeCell ref="AI121:AJ121"/>
    <mergeCell ref="AL121:AM121"/>
    <mergeCell ref="B120:E120"/>
    <mergeCell ref="K120:O120"/>
    <mergeCell ref="P120:U120"/>
    <mergeCell ref="V120:Z120"/>
    <mergeCell ref="AA120:AH120"/>
    <mergeCell ref="AI120:AJ120"/>
    <mergeCell ref="AL118:AM118"/>
    <mergeCell ref="B119:E119"/>
    <mergeCell ref="K119:O119"/>
    <mergeCell ref="P119:U119"/>
    <mergeCell ref="V119:Z119"/>
    <mergeCell ref="AA119:AH119"/>
    <mergeCell ref="AI119:AJ119"/>
    <mergeCell ref="AL119:AM119"/>
    <mergeCell ref="B118:E118"/>
    <mergeCell ref="K118:O118"/>
    <mergeCell ref="P118:U118"/>
    <mergeCell ref="V118:Z118"/>
    <mergeCell ref="AA118:AH118"/>
    <mergeCell ref="AI118:AJ118"/>
    <mergeCell ref="AL116:AM116"/>
    <mergeCell ref="B117:E117"/>
    <mergeCell ref="K117:O117"/>
    <mergeCell ref="P117:U117"/>
    <mergeCell ref="V117:Z117"/>
    <mergeCell ref="AA117:AH117"/>
    <mergeCell ref="AI117:AJ117"/>
    <mergeCell ref="AL117:AM117"/>
    <mergeCell ref="B116:E116"/>
    <mergeCell ref="K116:O116"/>
    <mergeCell ref="P116:U116"/>
    <mergeCell ref="V116:Z116"/>
    <mergeCell ref="AA116:AH116"/>
    <mergeCell ref="AI116:AJ116"/>
    <mergeCell ref="AL114:AM114"/>
    <mergeCell ref="B115:E115"/>
    <mergeCell ref="K115:O115"/>
    <mergeCell ref="P115:U115"/>
    <mergeCell ref="V115:Z115"/>
    <mergeCell ref="AA115:AH115"/>
    <mergeCell ref="AI115:AJ115"/>
    <mergeCell ref="AL115:AM115"/>
    <mergeCell ref="B114:E114"/>
    <mergeCell ref="K114:O114"/>
    <mergeCell ref="P114:U114"/>
    <mergeCell ref="V114:Z114"/>
    <mergeCell ref="AA114:AH114"/>
    <mergeCell ref="AI114:AJ114"/>
    <mergeCell ref="AL112:AM112"/>
    <mergeCell ref="B113:E113"/>
    <mergeCell ref="K113:O113"/>
    <mergeCell ref="P113:U113"/>
    <mergeCell ref="V113:Z113"/>
    <mergeCell ref="AA113:AH113"/>
    <mergeCell ref="AI113:AJ113"/>
    <mergeCell ref="AL113:AM113"/>
    <mergeCell ref="B112:E112"/>
    <mergeCell ref="K112:O112"/>
    <mergeCell ref="P112:U112"/>
    <mergeCell ref="V112:Z112"/>
    <mergeCell ref="AA112:AH112"/>
    <mergeCell ref="AI112:AJ112"/>
    <mergeCell ref="AL110:AM110"/>
    <mergeCell ref="B111:E111"/>
    <mergeCell ref="K111:O111"/>
    <mergeCell ref="P111:U111"/>
    <mergeCell ref="V111:Z111"/>
    <mergeCell ref="AA111:AH111"/>
    <mergeCell ref="AI111:AJ111"/>
    <mergeCell ref="AL111:AM111"/>
    <mergeCell ref="B110:E110"/>
    <mergeCell ref="K110:O110"/>
    <mergeCell ref="P110:U110"/>
    <mergeCell ref="V110:Z110"/>
    <mergeCell ref="AA110:AH110"/>
    <mergeCell ref="AI110:AJ110"/>
    <mergeCell ref="AL108:AM108"/>
    <mergeCell ref="B109:E109"/>
    <mergeCell ref="K109:O109"/>
    <mergeCell ref="P109:U109"/>
    <mergeCell ref="V109:Z109"/>
    <mergeCell ref="AA109:AH109"/>
    <mergeCell ref="AI109:AJ109"/>
    <mergeCell ref="AL109:AM109"/>
    <mergeCell ref="B108:E108"/>
    <mergeCell ref="K108:O108"/>
    <mergeCell ref="P108:U108"/>
    <mergeCell ref="V108:Z108"/>
    <mergeCell ref="AA108:AH108"/>
    <mergeCell ref="AI108:AJ108"/>
    <mergeCell ref="AL106:AM106"/>
    <mergeCell ref="B107:E107"/>
    <mergeCell ref="K107:O107"/>
    <mergeCell ref="P107:U107"/>
    <mergeCell ref="V107:Z107"/>
    <mergeCell ref="AA107:AH107"/>
    <mergeCell ref="AI107:AJ107"/>
    <mergeCell ref="AL107:AM107"/>
    <mergeCell ref="B106:E106"/>
    <mergeCell ref="K106:O106"/>
    <mergeCell ref="P106:U106"/>
    <mergeCell ref="V106:Z106"/>
    <mergeCell ref="AA106:AH106"/>
    <mergeCell ref="AI106:AJ106"/>
    <mergeCell ref="AL104:AM104"/>
    <mergeCell ref="B105:E105"/>
    <mergeCell ref="K105:O105"/>
    <mergeCell ref="P105:U105"/>
    <mergeCell ref="V105:Z105"/>
    <mergeCell ref="AA105:AH105"/>
    <mergeCell ref="AI105:AJ105"/>
    <mergeCell ref="AL105:AM105"/>
    <mergeCell ref="B104:E104"/>
    <mergeCell ref="K104:O104"/>
    <mergeCell ref="P104:U104"/>
    <mergeCell ref="V104:Z104"/>
    <mergeCell ref="AA104:AH104"/>
    <mergeCell ref="AI104:AJ104"/>
    <mergeCell ref="AL102:AM102"/>
    <mergeCell ref="B103:E103"/>
    <mergeCell ref="K103:O103"/>
    <mergeCell ref="P103:U103"/>
    <mergeCell ref="V103:Z103"/>
    <mergeCell ref="AA103:AH103"/>
    <mergeCell ref="AI103:AJ103"/>
    <mergeCell ref="AL103:AM103"/>
    <mergeCell ref="B102:E102"/>
    <mergeCell ref="K102:O102"/>
    <mergeCell ref="P102:U102"/>
    <mergeCell ref="V102:Z102"/>
    <mergeCell ref="AA102:AH102"/>
    <mergeCell ref="AI102:AJ102"/>
    <mergeCell ref="AL100:AM100"/>
    <mergeCell ref="B101:E101"/>
    <mergeCell ref="K101:O101"/>
    <mergeCell ref="P101:U101"/>
    <mergeCell ref="V101:Z101"/>
    <mergeCell ref="AA101:AH101"/>
    <mergeCell ref="AI101:AJ101"/>
    <mergeCell ref="AL101:AM101"/>
    <mergeCell ref="B100:E100"/>
    <mergeCell ref="K100:O100"/>
    <mergeCell ref="P100:U100"/>
    <mergeCell ref="V100:Z100"/>
    <mergeCell ref="AA100:AH100"/>
    <mergeCell ref="AI100:AJ100"/>
    <mergeCell ref="AL98:AM98"/>
    <mergeCell ref="B99:E99"/>
    <mergeCell ref="K99:O99"/>
    <mergeCell ref="P99:U99"/>
    <mergeCell ref="V99:Z99"/>
    <mergeCell ref="AA99:AH99"/>
    <mergeCell ref="AI99:AJ99"/>
    <mergeCell ref="AL99:AM99"/>
    <mergeCell ref="B98:E98"/>
    <mergeCell ref="K98:O98"/>
    <mergeCell ref="P98:U98"/>
    <mergeCell ref="V98:Z98"/>
    <mergeCell ref="AA98:AH98"/>
    <mergeCell ref="AI98:AJ98"/>
    <mergeCell ref="AL96:AM96"/>
    <mergeCell ref="B97:E97"/>
    <mergeCell ref="K97:O97"/>
    <mergeCell ref="P97:U97"/>
    <mergeCell ref="V97:Z97"/>
    <mergeCell ref="AA97:AH97"/>
    <mergeCell ref="AI97:AJ97"/>
    <mergeCell ref="AL97:AM97"/>
    <mergeCell ref="B96:E96"/>
    <mergeCell ref="K96:O96"/>
    <mergeCell ref="P96:U96"/>
    <mergeCell ref="V96:Z96"/>
    <mergeCell ref="AA96:AH96"/>
    <mergeCell ref="AI96:AJ96"/>
    <mergeCell ref="AL94:AM94"/>
    <mergeCell ref="B95:E95"/>
    <mergeCell ref="K95:O95"/>
    <mergeCell ref="P95:U95"/>
    <mergeCell ref="V95:Z95"/>
    <mergeCell ref="AA95:AH95"/>
    <mergeCell ref="AI95:AJ95"/>
    <mergeCell ref="AL95:AM95"/>
    <mergeCell ref="B94:E94"/>
    <mergeCell ref="K94:O94"/>
    <mergeCell ref="P94:U94"/>
    <mergeCell ref="V94:Z94"/>
    <mergeCell ref="AA94:AH94"/>
    <mergeCell ref="AI94:AJ94"/>
    <mergeCell ref="AL92:AM92"/>
    <mergeCell ref="B93:E93"/>
    <mergeCell ref="K93:O93"/>
    <mergeCell ref="P93:U93"/>
    <mergeCell ref="V93:Z93"/>
    <mergeCell ref="AA93:AH93"/>
    <mergeCell ref="AI93:AJ93"/>
    <mergeCell ref="AL93:AM93"/>
    <mergeCell ref="B92:E92"/>
    <mergeCell ref="K92:O92"/>
    <mergeCell ref="P92:U92"/>
    <mergeCell ref="V92:Z92"/>
    <mergeCell ref="AA92:AH92"/>
    <mergeCell ref="AI92:AJ92"/>
    <mergeCell ref="AL90:AM90"/>
    <mergeCell ref="B91:E91"/>
    <mergeCell ref="K91:O91"/>
    <mergeCell ref="P91:U91"/>
    <mergeCell ref="V91:Z91"/>
    <mergeCell ref="AA91:AH91"/>
    <mergeCell ref="AI91:AJ91"/>
    <mergeCell ref="AL91:AM91"/>
    <mergeCell ref="B90:E90"/>
    <mergeCell ref="K90:O90"/>
    <mergeCell ref="P90:U90"/>
    <mergeCell ref="V90:Z90"/>
    <mergeCell ref="AA90:AH90"/>
    <mergeCell ref="AI90:AJ90"/>
    <mergeCell ref="AL88:AM88"/>
    <mergeCell ref="B89:E89"/>
    <mergeCell ref="K89:O89"/>
    <mergeCell ref="P89:U89"/>
    <mergeCell ref="V89:Z89"/>
    <mergeCell ref="AA89:AH89"/>
    <mergeCell ref="AI89:AJ89"/>
    <mergeCell ref="AL89:AM89"/>
    <mergeCell ref="B88:E88"/>
    <mergeCell ref="K88:O88"/>
    <mergeCell ref="P88:U88"/>
    <mergeCell ref="V88:Z88"/>
    <mergeCell ref="AA88:AH88"/>
    <mergeCell ref="AI88:AJ88"/>
    <mergeCell ref="AL86:AM86"/>
    <mergeCell ref="B87:E87"/>
    <mergeCell ref="K87:O87"/>
    <mergeCell ref="P87:U87"/>
    <mergeCell ref="V87:Z87"/>
    <mergeCell ref="AA87:AH87"/>
    <mergeCell ref="AI87:AJ87"/>
    <mergeCell ref="AL87:AM87"/>
    <mergeCell ref="B86:E86"/>
    <mergeCell ref="K86:O86"/>
    <mergeCell ref="P86:U86"/>
    <mergeCell ref="V86:Z86"/>
    <mergeCell ref="AA86:AH86"/>
    <mergeCell ref="AI86:AJ86"/>
    <mergeCell ref="AL84:AM84"/>
    <mergeCell ref="B85:E85"/>
    <mergeCell ref="K85:O85"/>
    <mergeCell ref="P85:U85"/>
    <mergeCell ref="V85:Z85"/>
    <mergeCell ref="AA85:AH85"/>
    <mergeCell ref="AI85:AJ85"/>
    <mergeCell ref="AL85:AM85"/>
    <mergeCell ref="B84:E84"/>
    <mergeCell ref="K84:O84"/>
    <mergeCell ref="P84:U84"/>
    <mergeCell ref="V84:Z84"/>
    <mergeCell ref="AA84:AH84"/>
    <mergeCell ref="AI84:AJ84"/>
    <mergeCell ref="AL82:AM82"/>
    <mergeCell ref="B83:E83"/>
    <mergeCell ref="K83:O83"/>
    <mergeCell ref="P83:U83"/>
    <mergeCell ref="V83:Z83"/>
    <mergeCell ref="AA83:AH83"/>
    <mergeCell ref="AI83:AJ83"/>
    <mergeCell ref="AL83:AM83"/>
    <mergeCell ref="B82:E82"/>
    <mergeCell ref="K82:O82"/>
    <mergeCell ref="P82:U82"/>
    <mergeCell ref="V82:Z82"/>
    <mergeCell ref="AA82:AH82"/>
    <mergeCell ref="AI82:AJ82"/>
    <mergeCell ref="AL80:AM80"/>
    <mergeCell ref="B81:E81"/>
    <mergeCell ref="K81:O81"/>
    <mergeCell ref="P81:U81"/>
    <mergeCell ref="V81:Z81"/>
    <mergeCell ref="AA81:AH81"/>
    <mergeCell ref="AI81:AJ81"/>
    <mergeCell ref="AL81:AM81"/>
    <mergeCell ref="B80:E80"/>
    <mergeCell ref="K80:O80"/>
    <mergeCell ref="P80:U80"/>
    <mergeCell ref="V80:Z80"/>
    <mergeCell ref="AA80:AH80"/>
    <mergeCell ref="AI80:AJ80"/>
    <mergeCell ref="AL78:AM78"/>
    <mergeCell ref="B79:E79"/>
    <mergeCell ref="K79:O79"/>
    <mergeCell ref="P79:U79"/>
    <mergeCell ref="V79:Z79"/>
    <mergeCell ref="AA79:AH79"/>
    <mergeCell ref="AI79:AJ79"/>
    <mergeCell ref="AL79:AM79"/>
    <mergeCell ref="B78:E78"/>
    <mergeCell ref="K78:O78"/>
    <mergeCell ref="P78:U78"/>
    <mergeCell ref="V78:Z78"/>
    <mergeCell ref="AA78:AH78"/>
    <mergeCell ref="AI78:AJ78"/>
    <mergeCell ref="AL76:AM76"/>
    <mergeCell ref="B77:E77"/>
    <mergeCell ref="K77:O77"/>
    <mergeCell ref="P77:U77"/>
    <mergeCell ref="V77:Z77"/>
    <mergeCell ref="AA77:AH77"/>
    <mergeCell ref="AI77:AJ77"/>
    <mergeCell ref="AL77:AM77"/>
    <mergeCell ref="B76:E76"/>
    <mergeCell ref="K76:O76"/>
    <mergeCell ref="P76:U76"/>
    <mergeCell ref="V76:Z76"/>
    <mergeCell ref="AA76:AH76"/>
    <mergeCell ref="AI76:AJ76"/>
    <mergeCell ref="AL74:AM74"/>
    <mergeCell ref="B75:E75"/>
    <mergeCell ref="K75:O75"/>
    <mergeCell ref="P75:U75"/>
    <mergeCell ref="V75:Z75"/>
    <mergeCell ref="AA75:AH75"/>
    <mergeCell ref="AI75:AJ75"/>
    <mergeCell ref="AL75:AM75"/>
    <mergeCell ref="B74:E74"/>
    <mergeCell ref="K74:O74"/>
    <mergeCell ref="P74:U74"/>
    <mergeCell ref="V74:Z74"/>
    <mergeCell ref="AA74:AH74"/>
    <mergeCell ref="AI74:AJ74"/>
    <mergeCell ref="AL72:AM72"/>
    <mergeCell ref="B73:E73"/>
    <mergeCell ref="K73:O73"/>
    <mergeCell ref="P73:U73"/>
    <mergeCell ref="V73:Z73"/>
    <mergeCell ref="AA73:AH73"/>
    <mergeCell ref="AI73:AJ73"/>
    <mergeCell ref="AL73:AM73"/>
    <mergeCell ref="B72:E72"/>
    <mergeCell ref="K72:O72"/>
    <mergeCell ref="P72:U72"/>
    <mergeCell ref="V72:Z72"/>
    <mergeCell ref="AA72:AH72"/>
    <mergeCell ref="AI72:AJ72"/>
    <mergeCell ref="AL70:AM70"/>
    <mergeCell ref="B71:E71"/>
    <mergeCell ref="K71:O71"/>
    <mergeCell ref="P71:U71"/>
    <mergeCell ref="V71:Z71"/>
    <mergeCell ref="AA71:AH71"/>
    <mergeCell ref="AI71:AJ71"/>
    <mergeCell ref="AL71:AM71"/>
    <mergeCell ref="B70:E70"/>
    <mergeCell ref="K70:O70"/>
    <mergeCell ref="P70:U70"/>
    <mergeCell ref="V70:Z70"/>
    <mergeCell ref="AA70:AH70"/>
    <mergeCell ref="AI70:AJ70"/>
    <mergeCell ref="AL68:AM68"/>
    <mergeCell ref="B69:E69"/>
    <mergeCell ref="K69:O69"/>
    <mergeCell ref="P69:U69"/>
    <mergeCell ref="V69:Z69"/>
    <mergeCell ref="AA69:AH69"/>
    <mergeCell ref="AI69:AJ69"/>
    <mergeCell ref="AL69:AM69"/>
    <mergeCell ref="B68:E68"/>
    <mergeCell ref="K68:O68"/>
    <mergeCell ref="P68:U68"/>
    <mergeCell ref="V68:Z68"/>
    <mergeCell ref="AA68:AH68"/>
    <mergeCell ref="AI68:AJ68"/>
    <mergeCell ref="AL66:AM66"/>
    <mergeCell ref="B67:E67"/>
    <mergeCell ref="K67:O67"/>
    <mergeCell ref="P67:U67"/>
    <mergeCell ref="V67:Z67"/>
    <mergeCell ref="AA67:AH67"/>
    <mergeCell ref="AI67:AJ67"/>
    <mergeCell ref="AL67:AM67"/>
    <mergeCell ref="B66:E66"/>
    <mergeCell ref="K66:O66"/>
    <mergeCell ref="P66:U66"/>
    <mergeCell ref="V66:Z66"/>
    <mergeCell ref="AA66:AH66"/>
    <mergeCell ref="AI66:AJ66"/>
    <mergeCell ref="AL64:AM64"/>
    <mergeCell ref="B65:E65"/>
    <mergeCell ref="K65:O65"/>
    <mergeCell ref="P65:U65"/>
    <mergeCell ref="V65:Z65"/>
    <mergeCell ref="AA65:AH65"/>
    <mergeCell ref="AI65:AJ65"/>
    <mergeCell ref="AL65:AM65"/>
    <mergeCell ref="B64:E64"/>
    <mergeCell ref="K64:O64"/>
    <mergeCell ref="P64:U64"/>
    <mergeCell ref="V64:Z64"/>
    <mergeCell ref="AA64:AH64"/>
    <mergeCell ref="AI64:AJ64"/>
    <mergeCell ref="AL62:AM62"/>
    <mergeCell ref="B63:E63"/>
    <mergeCell ref="K63:O63"/>
    <mergeCell ref="P63:U63"/>
    <mergeCell ref="V63:Z63"/>
    <mergeCell ref="AA63:AH63"/>
    <mergeCell ref="AI63:AJ63"/>
    <mergeCell ref="AL63:AM63"/>
    <mergeCell ref="B62:E62"/>
    <mergeCell ref="K62:O62"/>
    <mergeCell ref="P62:U62"/>
    <mergeCell ref="V62:Z62"/>
    <mergeCell ref="AA62:AH62"/>
    <mergeCell ref="AI62:AJ62"/>
    <mergeCell ref="AL60:AM60"/>
    <mergeCell ref="B61:E61"/>
    <mergeCell ref="K61:O61"/>
    <mergeCell ref="P61:U61"/>
    <mergeCell ref="V61:Z61"/>
    <mergeCell ref="AA61:AH61"/>
    <mergeCell ref="AI61:AJ61"/>
    <mergeCell ref="AL61:AM61"/>
    <mergeCell ref="B60:E60"/>
    <mergeCell ref="K60:O60"/>
    <mergeCell ref="P60:U60"/>
    <mergeCell ref="V60:Z60"/>
    <mergeCell ref="AA60:AH60"/>
    <mergeCell ref="AI60:AJ60"/>
    <mergeCell ref="AL58:AM58"/>
    <mergeCell ref="B59:E59"/>
    <mergeCell ref="K59:O59"/>
    <mergeCell ref="P59:U59"/>
    <mergeCell ref="V59:Z59"/>
    <mergeCell ref="AA59:AH59"/>
    <mergeCell ref="AI59:AJ59"/>
    <mergeCell ref="AL59:AM59"/>
    <mergeCell ref="B58:E58"/>
    <mergeCell ref="K58:O58"/>
    <mergeCell ref="P58:U58"/>
    <mergeCell ref="V58:Z58"/>
    <mergeCell ref="AA58:AH58"/>
    <mergeCell ref="AI58:AJ58"/>
    <mergeCell ref="AL56:AM56"/>
    <mergeCell ref="B57:E57"/>
    <mergeCell ref="K57:O57"/>
    <mergeCell ref="P57:U57"/>
    <mergeCell ref="V57:Z57"/>
    <mergeCell ref="AA57:AH57"/>
    <mergeCell ref="AI57:AJ57"/>
    <mergeCell ref="AL57:AM57"/>
    <mergeCell ref="B56:E56"/>
    <mergeCell ref="K56:O56"/>
    <mergeCell ref="P56:U56"/>
    <mergeCell ref="V56:Z56"/>
    <mergeCell ref="AA56:AH56"/>
    <mergeCell ref="AI56:AJ56"/>
    <mergeCell ref="AL54:AM54"/>
    <mergeCell ref="B55:E55"/>
    <mergeCell ref="K55:O55"/>
    <mergeCell ref="P55:U55"/>
    <mergeCell ref="V55:Z55"/>
    <mergeCell ref="AA55:AH55"/>
    <mergeCell ref="AI55:AJ55"/>
    <mergeCell ref="AL55:AM55"/>
    <mergeCell ref="B54:E54"/>
    <mergeCell ref="K54:O54"/>
    <mergeCell ref="P54:U54"/>
    <mergeCell ref="V54:Z54"/>
    <mergeCell ref="AA54:AH54"/>
    <mergeCell ref="AI54:AJ54"/>
    <mergeCell ref="AL52:AM52"/>
    <mergeCell ref="B53:E53"/>
    <mergeCell ref="K53:O53"/>
    <mergeCell ref="P53:U53"/>
    <mergeCell ref="V53:Z53"/>
    <mergeCell ref="AA53:AH53"/>
    <mergeCell ref="AI53:AJ53"/>
    <mergeCell ref="AL53:AM53"/>
    <mergeCell ref="B52:E52"/>
    <mergeCell ref="K52:O52"/>
    <mergeCell ref="P52:U52"/>
    <mergeCell ref="V52:Z52"/>
    <mergeCell ref="AA52:AH52"/>
    <mergeCell ref="AI52:AJ52"/>
    <mergeCell ref="AL50:AM50"/>
    <mergeCell ref="B51:E51"/>
    <mergeCell ref="K51:O51"/>
    <mergeCell ref="P51:U51"/>
    <mergeCell ref="V51:Z51"/>
    <mergeCell ref="AA51:AH51"/>
    <mergeCell ref="AI51:AJ51"/>
    <mergeCell ref="AL51:AM51"/>
    <mergeCell ref="B50:E50"/>
    <mergeCell ref="K50:O50"/>
    <mergeCell ref="P50:U50"/>
    <mergeCell ref="V50:Z50"/>
    <mergeCell ref="AA50:AH50"/>
    <mergeCell ref="AI50:AJ50"/>
    <mergeCell ref="AL48:AM48"/>
    <mergeCell ref="B49:E49"/>
    <mergeCell ref="K49:O49"/>
    <mergeCell ref="P49:U49"/>
    <mergeCell ref="V49:Z49"/>
    <mergeCell ref="AA49:AH49"/>
    <mergeCell ref="AI49:AJ49"/>
    <mergeCell ref="AL49:AM49"/>
    <mergeCell ref="B48:E48"/>
    <mergeCell ref="K48:O48"/>
    <mergeCell ref="P48:U48"/>
    <mergeCell ref="V48:Z48"/>
    <mergeCell ref="AA48:AH48"/>
    <mergeCell ref="AI48:AJ48"/>
    <mergeCell ref="AL46:AM46"/>
    <mergeCell ref="B47:E47"/>
    <mergeCell ref="K47:O47"/>
    <mergeCell ref="P47:U47"/>
    <mergeCell ref="V47:Z47"/>
    <mergeCell ref="AA47:AH47"/>
    <mergeCell ref="AI47:AJ47"/>
    <mergeCell ref="AL47:AM47"/>
    <mergeCell ref="B46:E46"/>
    <mergeCell ref="K46:O46"/>
    <mergeCell ref="P46:U46"/>
    <mergeCell ref="V46:Z46"/>
    <mergeCell ref="AA46:AH46"/>
    <mergeCell ref="AI46:AJ46"/>
    <mergeCell ref="AL44:AM44"/>
    <mergeCell ref="B45:E45"/>
    <mergeCell ref="K45:O45"/>
    <mergeCell ref="P45:U45"/>
    <mergeCell ref="V45:Z45"/>
    <mergeCell ref="AA45:AH45"/>
    <mergeCell ref="AI45:AJ45"/>
    <mergeCell ref="AL45:AM45"/>
    <mergeCell ref="B44:E44"/>
    <mergeCell ref="K44:O44"/>
    <mergeCell ref="P44:U44"/>
    <mergeCell ref="V44:Z44"/>
    <mergeCell ref="AA44:AH44"/>
    <mergeCell ref="AI44:AJ44"/>
    <mergeCell ref="AL42:AM42"/>
    <mergeCell ref="B43:E43"/>
    <mergeCell ref="K43:O43"/>
    <mergeCell ref="P43:U43"/>
    <mergeCell ref="V43:Z43"/>
    <mergeCell ref="AA43:AH43"/>
    <mergeCell ref="AI43:AJ43"/>
    <mergeCell ref="AL43:AM43"/>
    <mergeCell ref="B42:E42"/>
    <mergeCell ref="K42:O42"/>
    <mergeCell ref="P42:U42"/>
    <mergeCell ref="V42:Z42"/>
    <mergeCell ref="AA42:AH42"/>
    <mergeCell ref="AI42:AJ42"/>
    <mergeCell ref="AL40:AM40"/>
    <mergeCell ref="B41:E41"/>
    <mergeCell ref="K41:O41"/>
    <mergeCell ref="P41:U41"/>
    <mergeCell ref="V41:Z41"/>
    <mergeCell ref="AA41:AH41"/>
    <mergeCell ref="AI41:AJ41"/>
    <mergeCell ref="AL41:AM41"/>
    <mergeCell ref="B40:E40"/>
    <mergeCell ref="K40:O40"/>
    <mergeCell ref="P40:U40"/>
    <mergeCell ref="V40:Z40"/>
    <mergeCell ref="AA40:AH40"/>
    <mergeCell ref="AI40:AJ40"/>
    <mergeCell ref="AL38:AM38"/>
    <mergeCell ref="B39:J39"/>
    <mergeCell ref="K39:O39"/>
    <mergeCell ref="P39:U39"/>
    <mergeCell ref="V39:Z39"/>
    <mergeCell ref="AA39:AH39"/>
    <mergeCell ref="AI39:AJ39"/>
    <mergeCell ref="AL39:AM39"/>
    <mergeCell ref="B38:J38"/>
    <mergeCell ref="K38:O38"/>
    <mergeCell ref="P38:U38"/>
    <mergeCell ref="V38:Z38"/>
    <mergeCell ref="AA38:AH38"/>
    <mergeCell ref="AI38:AJ38"/>
    <mergeCell ref="B37:J37"/>
    <mergeCell ref="K37:O37"/>
    <mergeCell ref="P37:U37"/>
    <mergeCell ref="V37:AH37"/>
    <mergeCell ref="AI37:AJ37"/>
    <mergeCell ref="AL37:AM37"/>
    <mergeCell ref="B35:U35"/>
    <mergeCell ref="V35:Z35"/>
    <mergeCell ref="AA35:AH35"/>
    <mergeCell ref="AI35:AJ35"/>
    <mergeCell ref="AL35:AM35"/>
    <mergeCell ref="B36:AM36"/>
    <mergeCell ref="B33:O33"/>
    <mergeCell ref="P33:AH33"/>
    <mergeCell ref="AI33:AM33"/>
    <mergeCell ref="B34:E34"/>
    <mergeCell ref="K34:U34"/>
    <mergeCell ref="V34:AM34"/>
    <mergeCell ref="B31:AJ31"/>
    <mergeCell ref="AL31:AM31"/>
    <mergeCell ref="B32:E32"/>
    <mergeCell ref="K32:O32"/>
    <mergeCell ref="P32:U32"/>
    <mergeCell ref="V32:AJ32"/>
    <mergeCell ref="AL32:AM32"/>
    <mergeCell ref="J25:AJ25"/>
    <mergeCell ref="M27:AG27"/>
    <mergeCell ref="B29:AJ29"/>
    <mergeCell ref="AL29:AM29"/>
    <mergeCell ref="B30:AJ30"/>
    <mergeCell ref="AL30:AM30"/>
    <mergeCell ref="L15:AF15"/>
    <mergeCell ref="L17:AF17"/>
    <mergeCell ref="E19:AM19"/>
    <mergeCell ref="N21:V21"/>
    <mergeCell ref="Z21:AC21"/>
    <mergeCell ref="O23:R23"/>
    <mergeCell ref="AJ3:AL3"/>
    <mergeCell ref="E5:AL5"/>
    <mergeCell ref="E7:AL7"/>
    <mergeCell ref="E9:AM9"/>
    <mergeCell ref="E11:AM11"/>
    <mergeCell ref="E13:AM13"/>
  </mergeCells>
  <pageMargins left="1.1023622047244095" right="0.39370078740157483" top="0.78740157480314965" bottom="0.59055118110236227" header="0.78740157480314965" footer="0.39370078740157483"/>
  <pageSetup paperSize="9" scale="93" fitToHeight="0" orientation="portrait" horizontalDpi="300" verticalDpi="300" r:id="rId1"/>
  <headerFooter alignWithMargins="0">
    <oddFooter>&amp;R&amp;"Times New Roman,Regular"&amp;7 &amp;P iš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E004A-CDB6-43F7-B7E3-947C6A954E96}">
  <sheetPr>
    <pageSetUpPr fitToPage="1"/>
  </sheetPr>
  <dimension ref="A1:AI49"/>
  <sheetViews>
    <sheetView showGridLines="0" workbookViewId="0">
      <selection sqref="A1:XFD2"/>
    </sheetView>
  </sheetViews>
  <sheetFormatPr defaultRowHeight="15"/>
  <cols>
    <col min="1" max="1" width="0.7109375" style="7" customWidth="1"/>
    <col min="2" max="2" width="0.140625" style="7" customWidth="1"/>
    <col min="3" max="3" width="0" style="7" hidden="1" customWidth="1"/>
    <col min="4" max="4" width="0.28515625" style="7" customWidth="1"/>
    <col min="5" max="5" width="0" style="7" hidden="1" customWidth="1"/>
    <col min="6" max="6" width="0.140625" style="7" customWidth="1"/>
    <col min="7" max="7" width="0" style="7" hidden="1" customWidth="1"/>
    <col min="8" max="8" width="29.85546875" style="7" customWidth="1"/>
    <col min="9" max="9" width="15.140625" style="7" customWidth="1"/>
    <col min="10" max="10" width="7.28515625" style="7" customWidth="1"/>
    <col min="11" max="11" width="0" style="7" hidden="1" customWidth="1"/>
    <col min="12" max="12" width="0.140625" style="7" customWidth="1"/>
    <col min="13" max="13" width="9" style="7" customWidth="1"/>
    <col min="14" max="14" width="2" style="7" customWidth="1"/>
    <col min="15" max="15" width="2.140625" style="7" customWidth="1"/>
    <col min="16" max="16" width="8.85546875" style="7" customWidth="1"/>
    <col min="17" max="17" width="11.5703125" style="7" customWidth="1"/>
    <col min="18" max="18" width="2.42578125" style="7" customWidth="1"/>
    <col min="19" max="19" width="9.42578125" style="7" customWidth="1"/>
    <col min="20" max="20" width="0" style="7" hidden="1" customWidth="1"/>
    <col min="21" max="21" width="1.7109375" style="7" customWidth="1"/>
    <col min="22" max="22" width="0" style="7" hidden="1" customWidth="1"/>
    <col min="23" max="23" width="0.140625" style="7" customWidth="1"/>
    <col min="24" max="24" width="10.28515625" style="7" customWidth="1"/>
    <col min="25" max="25" width="15.140625" style="7" customWidth="1"/>
    <col min="26" max="26" width="11" style="7" customWidth="1"/>
    <col min="27" max="27" width="1.5703125" style="7" customWidth="1"/>
    <col min="28" max="28" width="0" style="7" hidden="1" customWidth="1"/>
    <col min="29" max="30" width="0.140625" style="7" customWidth="1"/>
    <col min="31" max="31" width="0" style="7" hidden="1" customWidth="1"/>
    <col min="32" max="32" width="0.140625" style="7" customWidth="1"/>
    <col min="33" max="33" width="0" style="7" hidden="1" customWidth="1"/>
    <col min="34" max="34" width="3.85546875" style="7" customWidth="1"/>
    <col min="35" max="35" width="0" style="7" hidden="1" customWidth="1"/>
    <col min="36" max="16384" width="9.140625" style="7"/>
  </cols>
  <sheetData>
    <row r="1" spans="1:35" s="15" customFormat="1" ht="10.5">
      <c r="A1" s="15" t="str">
        <f>+Titulinis!A28</f>
        <v>Alytaus miesto savivaldybės administracija, kodas 188706935, adresas Rotušės a. 4, Alytus</v>
      </c>
    </row>
    <row r="2" spans="1:35" s="15" customFormat="1" ht="10.5">
      <c r="A2" s="16" t="str">
        <f>+Titulinis!A29</f>
        <v>2026 m. birželio 30 d. pasibaigusio ataskaitinio laikotarpio BIUDŽETO VYKDYMO ATASKAITŲ RINKINYS</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row>
    <row r="3" spans="1:35" ht="7.5" customHeight="1"/>
    <row r="4" spans="1:35" ht="2.1" customHeight="1"/>
    <row r="5" spans="1:35" ht="40.700000000000003" customHeight="1">
      <c r="T5" s="63" t="s">
        <v>124</v>
      </c>
      <c r="U5" s="28"/>
      <c r="V5" s="28"/>
      <c r="W5" s="28"/>
      <c r="X5" s="28"/>
      <c r="Y5" s="28"/>
      <c r="Z5" s="28"/>
    </row>
    <row r="6" spans="1:35" ht="7.15" customHeight="1"/>
    <row r="7" spans="1:35" ht="0.75" customHeight="1"/>
    <row r="8" spans="1:35" ht="16.350000000000001" customHeight="1">
      <c r="C8" s="60" t="s">
        <v>148</v>
      </c>
      <c r="D8" s="28"/>
      <c r="E8" s="28"/>
      <c r="F8" s="28"/>
      <c r="G8" s="28"/>
      <c r="H8" s="28"/>
      <c r="I8" s="28"/>
      <c r="J8" s="28"/>
      <c r="K8" s="28"/>
      <c r="L8" s="28"/>
      <c r="M8" s="28"/>
      <c r="N8" s="28"/>
      <c r="O8" s="28"/>
      <c r="P8" s="28"/>
      <c r="Q8" s="28"/>
      <c r="R8" s="28"/>
      <c r="S8" s="28"/>
      <c r="T8" s="28"/>
      <c r="U8" s="28"/>
      <c r="V8" s="28"/>
      <c r="W8" s="28"/>
      <c r="X8" s="28"/>
      <c r="Y8" s="28"/>
      <c r="Z8" s="28"/>
      <c r="AA8" s="28"/>
    </row>
    <row r="9" spans="1:35" ht="0.95" customHeight="1"/>
    <row r="10" spans="1:35" ht="17.100000000000001" customHeight="1">
      <c r="B10" s="53" t="s">
        <v>0</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row>
    <row r="11" spans="1:35" ht="13.35" customHeight="1">
      <c r="C11" s="27" t="s">
        <v>1</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row>
    <row r="12" spans="1:35" ht="5.0999999999999996" customHeight="1"/>
    <row r="13" spans="1:35" ht="17.100000000000001" customHeight="1">
      <c r="D13" s="61" t="s">
        <v>149</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row>
    <row r="14" spans="1:35">
      <c r="D14" s="42" t="s">
        <v>2</v>
      </c>
      <c r="E14" s="28"/>
      <c r="F14" s="28"/>
      <c r="G14" s="28"/>
      <c r="H14" s="28"/>
      <c r="I14" s="64" t="s">
        <v>2</v>
      </c>
      <c r="J14" s="39"/>
      <c r="K14" s="39"/>
      <c r="L14" s="39"/>
      <c r="M14" s="39"/>
      <c r="N14" s="39"/>
      <c r="O14" s="39"/>
      <c r="P14" s="39"/>
      <c r="Q14" s="39"/>
      <c r="R14" s="39"/>
      <c r="S14" s="39"/>
      <c r="T14" s="39"/>
      <c r="U14" s="39"/>
      <c r="V14" s="39"/>
      <c r="W14" s="39"/>
      <c r="X14" s="39"/>
      <c r="Y14" s="65" t="s">
        <v>2</v>
      </c>
      <c r="Z14" s="66" t="s">
        <v>2</v>
      </c>
      <c r="AA14" s="28"/>
      <c r="AB14" s="28"/>
      <c r="AC14" s="28"/>
      <c r="AD14" s="28"/>
      <c r="AE14" s="28"/>
      <c r="AF14" s="28"/>
      <c r="AG14" s="28"/>
      <c r="AH14" s="28"/>
    </row>
    <row r="15" spans="1:35">
      <c r="D15" s="42" t="s">
        <v>2</v>
      </c>
      <c r="E15" s="28"/>
      <c r="F15" s="28"/>
      <c r="G15" s="28"/>
      <c r="H15" s="28"/>
      <c r="I15" s="67" t="s">
        <v>150</v>
      </c>
      <c r="J15" s="28"/>
      <c r="K15" s="28"/>
      <c r="L15" s="28"/>
      <c r="M15" s="28"/>
      <c r="N15" s="28"/>
      <c r="O15" s="28"/>
      <c r="P15" s="28"/>
      <c r="Q15" s="28"/>
      <c r="R15" s="28"/>
      <c r="S15" s="28"/>
      <c r="T15" s="28"/>
      <c r="U15" s="28"/>
      <c r="V15" s="28"/>
      <c r="W15" s="28"/>
      <c r="X15" s="28"/>
      <c r="Y15" s="65" t="s">
        <v>2</v>
      </c>
      <c r="Z15" s="66" t="s">
        <v>2</v>
      </c>
      <c r="AA15" s="28"/>
      <c r="AB15" s="28"/>
      <c r="AC15" s="28"/>
      <c r="AD15" s="28"/>
      <c r="AE15" s="28"/>
      <c r="AF15" s="28"/>
      <c r="AG15" s="28"/>
      <c r="AH15" s="28"/>
    </row>
    <row r="16" spans="1:35">
      <c r="D16" s="42" t="s">
        <v>2</v>
      </c>
      <c r="E16" s="28"/>
      <c r="F16" s="28"/>
      <c r="G16" s="28"/>
      <c r="H16" s="28"/>
      <c r="I16" s="57" t="s">
        <v>151</v>
      </c>
      <c r="J16" s="39"/>
      <c r="K16" s="39"/>
      <c r="L16" s="39"/>
      <c r="M16" s="39"/>
      <c r="N16" s="58" t="s">
        <v>4</v>
      </c>
      <c r="O16" s="28"/>
      <c r="P16" s="59" t="s">
        <v>2</v>
      </c>
      <c r="Q16" s="39"/>
      <c r="R16" s="42" t="s">
        <v>2</v>
      </c>
      <c r="S16" s="28"/>
      <c r="U16" s="66" t="s">
        <v>2</v>
      </c>
      <c r="V16" s="28"/>
      <c r="W16" s="28"/>
      <c r="X16" s="28"/>
      <c r="Y16" s="65" t="s">
        <v>2</v>
      </c>
      <c r="Z16" s="66" t="s">
        <v>2</v>
      </c>
      <c r="AA16" s="28"/>
      <c r="AB16" s="28"/>
      <c r="AC16" s="28"/>
      <c r="AD16" s="28"/>
      <c r="AE16" s="28"/>
      <c r="AF16" s="28"/>
      <c r="AG16" s="28"/>
      <c r="AH16" s="28"/>
    </row>
    <row r="17" spans="4:34">
      <c r="D17" s="42" t="s">
        <v>2</v>
      </c>
      <c r="E17" s="28"/>
      <c r="F17" s="28"/>
      <c r="G17" s="28"/>
      <c r="H17" s="28"/>
      <c r="I17" s="68" t="s">
        <v>5</v>
      </c>
      <c r="J17" s="28"/>
      <c r="K17" s="28"/>
      <c r="L17" s="28"/>
      <c r="M17" s="28"/>
      <c r="N17" s="42" t="s">
        <v>2</v>
      </c>
      <c r="O17" s="28"/>
      <c r="P17" s="20" t="s">
        <v>2</v>
      </c>
      <c r="Q17" s="20" t="s">
        <v>2</v>
      </c>
      <c r="R17" s="42" t="s">
        <v>2</v>
      </c>
      <c r="S17" s="28"/>
      <c r="U17" s="66" t="s">
        <v>2</v>
      </c>
      <c r="V17" s="28"/>
      <c r="W17" s="28"/>
      <c r="X17" s="28"/>
      <c r="Y17" s="65" t="s">
        <v>2</v>
      </c>
      <c r="Z17" s="66" t="s">
        <v>2</v>
      </c>
      <c r="AA17" s="28"/>
      <c r="AB17" s="28"/>
      <c r="AC17" s="28"/>
      <c r="AD17" s="28"/>
      <c r="AE17" s="28"/>
      <c r="AF17" s="28"/>
      <c r="AG17" s="28"/>
      <c r="AH17" s="28"/>
    </row>
    <row r="18" spans="4:34">
      <c r="D18" s="42" t="s">
        <v>2</v>
      </c>
      <c r="E18" s="28"/>
      <c r="F18" s="28"/>
      <c r="G18" s="28"/>
      <c r="H18" s="28"/>
      <c r="I18" s="20" t="s">
        <v>2</v>
      </c>
      <c r="J18" s="42" t="s">
        <v>2</v>
      </c>
      <c r="K18" s="28"/>
      <c r="L18" s="28"/>
      <c r="M18" s="28"/>
      <c r="N18" s="42" t="s">
        <v>2</v>
      </c>
      <c r="O18" s="28"/>
      <c r="P18" s="20" t="s">
        <v>2</v>
      </c>
      <c r="Q18" s="20" t="s">
        <v>2</v>
      </c>
      <c r="R18" s="42" t="s">
        <v>2</v>
      </c>
      <c r="S18" s="28"/>
      <c r="U18" s="66" t="s">
        <v>2</v>
      </c>
      <c r="V18" s="28"/>
      <c r="W18" s="28"/>
      <c r="X18" s="28"/>
      <c r="Y18" s="65" t="s">
        <v>2</v>
      </c>
      <c r="Z18" s="66" t="s">
        <v>6</v>
      </c>
      <c r="AA18" s="28"/>
      <c r="AB18" s="28"/>
      <c r="AC18" s="28"/>
      <c r="AD18" s="28"/>
      <c r="AE18" s="28"/>
      <c r="AF18" s="28"/>
      <c r="AG18" s="28"/>
      <c r="AH18" s="28"/>
    </row>
    <row r="19" spans="4:34">
      <c r="D19" s="42" t="s">
        <v>2</v>
      </c>
      <c r="E19" s="28"/>
      <c r="F19" s="28"/>
      <c r="G19" s="28"/>
      <c r="H19" s="28"/>
      <c r="I19" s="20" t="s">
        <v>2</v>
      </c>
      <c r="J19" s="42" t="s">
        <v>2</v>
      </c>
      <c r="K19" s="28"/>
      <c r="L19" s="28"/>
      <c r="M19" s="28"/>
      <c r="N19" s="42" t="s">
        <v>2</v>
      </c>
      <c r="O19" s="28"/>
      <c r="P19" s="20" t="s">
        <v>2</v>
      </c>
      <c r="Q19" s="20" t="s">
        <v>2</v>
      </c>
      <c r="R19" s="42" t="s">
        <v>2</v>
      </c>
      <c r="S19" s="28"/>
      <c r="U19" s="42" t="s">
        <v>7</v>
      </c>
      <c r="V19" s="28"/>
      <c r="W19" s="28"/>
      <c r="X19" s="28"/>
      <c r="Y19" s="28"/>
      <c r="Z19" s="69" t="s">
        <v>2</v>
      </c>
      <c r="AA19" s="33"/>
      <c r="AB19" s="33"/>
      <c r="AC19" s="33"/>
      <c r="AD19" s="33"/>
      <c r="AE19" s="33"/>
      <c r="AF19" s="33"/>
      <c r="AG19" s="33"/>
      <c r="AH19" s="31"/>
    </row>
    <row r="20" spans="4:34">
      <c r="D20" s="42" t="s">
        <v>2</v>
      </c>
      <c r="E20" s="28"/>
      <c r="F20" s="28"/>
      <c r="G20" s="28"/>
      <c r="H20" s="28"/>
      <c r="I20" s="20" t="s">
        <v>2</v>
      </c>
      <c r="J20" s="42" t="s">
        <v>2</v>
      </c>
      <c r="K20" s="28"/>
      <c r="L20" s="28"/>
      <c r="M20" s="28"/>
      <c r="N20" s="42" t="s">
        <v>2</v>
      </c>
      <c r="O20" s="28"/>
      <c r="P20" s="20" t="s">
        <v>2</v>
      </c>
      <c r="Q20" s="20" t="s">
        <v>2</v>
      </c>
      <c r="R20" s="42" t="s">
        <v>2</v>
      </c>
      <c r="S20" s="28"/>
      <c r="U20" s="42" t="s">
        <v>8</v>
      </c>
      <c r="V20" s="28"/>
      <c r="W20" s="28"/>
      <c r="X20" s="28"/>
      <c r="Y20" s="28"/>
      <c r="Z20" s="69" t="s">
        <v>2</v>
      </c>
      <c r="AA20" s="33"/>
      <c r="AB20" s="33"/>
      <c r="AC20" s="33"/>
      <c r="AD20" s="33"/>
      <c r="AE20" s="33"/>
      <c r="AF20" s="33"/>
      <c r="AG20" s="33"/>
      <c r="AH20" s="31"/>
    </row>
    <row r="21" spans="4:34" ht="13.35" customHeight="1">
      <c r="D21" s="68" t="s">
        <v>2</v>
      </c>
      <c r="E21" s="28"/>
      <c r="F21" s="28"/>
      <c r="G21" s="28"/>
      <c r="H21" s="28"/>
      <c r="I21" s="28"/>
      <c r="J21" s="28"/>
      <c r="K21" s="28"/>
      <c r="L21" s="28"/>
      <c r="M21" s="28"/>
      <c r="N21" s="28"/>
      <c r="O21" s="28"/>
      <c r="P21" s="28"/>
      <c r="Q21" s="28"/>
      <c r="R21" s="28"/>
      <c r="S21" s="28"/>
      <c r="U21" s="42" t="s">
        <v>9</v>
      </c>
      <c r="V21" s="28"/>
      <c r="W21" s="28"/>
      <c r="X21" s="28"/>
      <c r="Y21" s="28"/>
      <c r="Z21" s="69" t="s">
        <v>10</v>
      </c>
      <c r="AA21" s="33"/>
      <c r="AB21" s="33"/>
      <c r="AC21" s="33"/>
      <c r="AD21" s="33"/>
      <c r="AE21" s="33"/>
      <c r="AF21" s="33"/>
      <c r="AG21" s="33"/>
      <c r="AH21" s="31"/>
    </row>
    <row r="22" spans="4:34" ht="13.35" customHeight="1">
      <c r="D22" s="68" t="s">
        <v>2</v>
      </c>
      <c r="E22" s="28"/>
      <c r="F22" s="28"/>
      <c r="G22" s="28"/>
      <c r="H22" s="28"/>
      <c r="I22" s="28"/>
      <c r="J22" s="28"/>
      <c r="K22" s="28"/>
      <c r="L22" s="28"/>
      <c r="M22" s="28"/>
      <c r="N22" s="28"/>
      <c r="O22" s="28"/>
      <c r="P22" s="28"/>
      <c r="Q22" s="28"/>
      <c r="R22" s="28"/>
      <c r="S22" s="28"/>
      <c r="U22" s="42" t="s">
        <v>2</v>
      </c>
      <c r="V22" s="28"/>
      <c r="W22" s="28"/>
      <c r="X22" s="28"/>
      <c r="Y22" s="28"/>
      <c r="Z22" s="70" t="s">
        <v>2</v>
      </c>
      <c r="AA22" s="71"/>
      <c r="AB22" s="71"/>
      <c r="AC22" s="71"/>
      <c r="AD22" s="71"/>
      <c r="AE22" s="71"/>
      <c r="AF22" s="71"/>
      <c r="AG22" s="71"/>
      <c r="AH22" s="71"/>
    </row>
    <row r="23" spans="4:34" ht="13.35" customHeight="1">
      <c r="D23" s="42" t="s">
        <v>111</v>
      </c>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row>
    <row r="24" spans="4:34" ht="63">
      <c r="D24" s="72" t="s">
        <v>112</v>
      </c>
      <c r="E24" s="33"/>
      <c r="F24" s="33"/>
      <c r="G24" s="33"/>
      <c r="H24" s="31"/>
      <c r="I24" s="73" t="s">
        <v>96</v>
      </c>
      <c r="J24" s="72" t="s">
        <v>125</v>
      </c>
      <c r="K24" s="33"/>
      <c r="L24" s="33"/>
      <c r="M24" s="31"/>
      <c r="N24" s="72" t="s">
        <v>108</v>
      </c>
      <c r="O24" s="33"/>
      <c r="P24" s="31"/>
      <c r="Q24" s="73" t="s">
        <v>14</v>
      </c>
      <c r="R24" s="72" t="s">
        <v>97</v>
      </c>
      <c r="S24" s="31"/>
      <c r="U24" s="72" t="s">
        <v>98</v>
      </c>
      <c r="V24" s="33"/>
      <c r="W24" s="33"/>
      <c r="X24" s="31"/>
      <c r="Y24" s="73" t="s">
        <v>99</v>
      </c>
      <c r="Z24" s="72" t="s">
        <v>100</v>
      </c>
      <c r="AA24" s="33"/>
      <c r="AB24" s="33"/>
      <c r="AC24" s="33"/>
      <c r="AD24" s="33"/>
      <c r="AE24" s="33"/>
      <c r="AF24" s="33"/>
      <c r="AG24" s="33"/>
      <c r="AH24" s="31"/>
    </row>
    <row r="25" spans="4:34">
      <c r="D25" s="38" t="s">
        <v>16</v>
      </c>
      <c r="E25" s="39"/>
      <c r="F25" s="39"/>
      <c r="G25" s="39"/>
      <c r="H25" s="37"/>
      <c r="I25" s="18" t="s">
        <v>17</v>
      </c>
      <c r="J25" s="40" t="s">
        <v>18</v>
      </c>
      <c r="K25" s="39"/>
      <c r="L25" s="39"/>
      <c r="M25" s="37"/>
      <c r="N25" s="40" t="s">
        <v>19</v>
      </c>
      <c r="O25" s="39"/>
      <c r="P25" s="37"/>
      <c r="Q25" s="19" t="s">
        <v>20</v>
      </c>
      <c r="R25" s="40" t="s">
        <v>21</v>
      </c>
      <c r="S25" s="37"/>
      <c r="U25" s="40" t="s">
        <v>22</v>
      </c>
      <c r="V25" s="39"/>
      <c r="W25" s="39"/>
      <c r="X25" s="37"/>
      <c r="Y25" s="19" t="s">
        <v>42</v>
      </c>
      <c r="Z25" s="40" t="s">
        <v>61</v>
      </c>
      <c r="AA25" s="39"/>
      <c r="AB25" s="39"/>
      <c r="AC25" s="39"/>
      <c r="AD25" s="39"/>
      <c r="AE25" s="39"/>
      <c r="AF25" s="39"/>
      <c r="AG25" s="39"/>
      <c r="AH25" s="37"/>
    </row>
    <row r="26" spans="4:34">
      <c r="D26" s="34" t="s">
        <v>126</v>
      </c>
      <c r="E26" s="33"/>
      <c r="F26" s="33"/>
      <c r="G26" s="33"/>
      <c r="H26" s="31"/>
      <c r="I26" s="74">
        <v>1245775.3</v>
      </c>
      <c r="J26" s="75">
        <v>897600</v>
      </c>
      <c r="K26" s="33"/>
      <c r="L26" s="33"/>
      <c r="M26" s="31"/>
      <c r="N26" s="75">
        <v>808266.08</v>
      </c>
      <c r="O26" s="33"/>
      <c r="P26" s="31"/>
      <c r="Q26" s="74">
        <v>753108.52</v>
      </c>
      <c r="R26" s="75">
        <v>753108.52</v>
      </c>
      <c r="S26" s="31"/>
      <c r="U26" s="75">
        <v>1300932.8600000001</v>
      </c>
      <c r="V26" s="33"/>
      <c r="W26" s="33"/>
      <c r="X26" s="31"/>
      <c r="Y26" s="74">
        <v>0</v>
      </c>
      <c r="Z26" s="75">
        <v>1300932.8600000001</v>
      </c>
      <c r="AA26" s="33"/>
      <c r="AB26" s="33"/>
      <c r="AC26" s="33"/>
      <c r="AD26" s="33"/>
      <c r="AE26" s="33"/>
      <c r="AF26" s="33"/>
      <c r="AG26" s="33"/>
      <c r="AH26" s="31"/>
    </row>
    <row r="27" spans="4:34">
      <c r="D27" s="34" t="s">
        <v>101</v>
      </c>
      <c r="E27" s="33"/>
      <c r="F27" s="33"/>
      <c r="G27" s="33"/>
      <c r="H27" s="31"/>
      <c r="I27" s="74">
        <v>0</v>
      </c>
      <c r="J27" s="75">
        <v>627400</v>
      </c>
      <c r="K27" s="33"/>
      <c r="L27" s="33"/>
      <c r="M27" s="31"/>
      <c r="N27" s="75">
        <v>527545.48</v>
      </c>
      <c r="O27" s="33"/>
      <c r="P27" s="31"/>
      <c r="Q27" s="74">
        <v>211724.79</v>
      </c>
      <c r="R27" s="75">
        <v>211724.79</v>
      </c>
      <c r="S27" s="31"/>
      <c r="U27" s="75">
        <v>315820.69</v>
      </c>
      <c r="V27" s="33"/>
      <c r="W27" s="33"/>
      <c r="X27" s="31"/>
      <c r="Y27" s="74">
        <v>0</v>
      </c>
      <c r="Z27" s="75">
        <v>315820.69</v>
      </c>
      <c r="AA27" s="33"/>
      <c r="AB27" s="33"/>
      <c r="AC27" s="33"/>
      <c r="AD27" s="33"/>
      <c r="AE27" s="33"/>
      <c r="AF27" s="33"/>
      <c r="AG27" s="33"/>
      <c r="AH27" s="31"/>
    </row>
    <row r="28" spans="4:34">
      <c r="D28" s="34" t="s">
        <v>102</v>
      </c>
      <c r="E28" s="33"/>
      <c r="F28" s="33"/>
      <c r="G28" s="33"/>
      <c r="H28" s="31"/>
      <c r="I28" s="74">
        <v>0</v>
      </c>
      <c r="J28" s="75">
        <v>270200</v>
      </c>
      <c r="K28" s="33"/>
      <c r="L28" s="33"/>
      <c r="M28" s="31"/>
      <c r="N28" s="75">
        <v>280720.59999999998</v>
      </c>
      <c r="O28" s="33"/>
      <c r="P28" s="31"/>
      <c r="Q28" s="74">
        <v>130252.23</v>
      </c>
      <c r="R28" s="75">
        <v>130252.23</v>
      </c>
      <c r="S28" s="31"/>
      <c r="U28" s="75">
        <v>150468.37</v>
      </c>
      <c r="V28" s="33"/>
      <c r="W28" s="33"/>
      <c r="X28" s="31"/>
      <c r="Y28" s="74">
        <v>0</v>
      </c>
      <c r="Z28" s="75">
        <v>150468.37</v>
      </c>
      <c r="AA28" s="33"/>
      <c r="AB28" s="33"/>
      <c r="AC28" s="33"/>
      <c r="AD28" s="33"/>
      <c r="AE28" s="33"/>
      <c r="AF28" s="33"/>
      <c r="AG28" s="33"/>
      <c r="AH28" s="31"/>
    </row>
    <row r="29" spans="4:34">
      <c r="D29" s="34" t="s">
        <v>103</v>
      </c>
      <c r="E29" s="33"/>
      <c r="F29" s="33"/>
      <c r="G29" s="33"/>
      <c r="H29" s="31"/>
      <c r="I29" s="74">
        <v>898521.68</v>
      </c>
      <c r="J29" s="75">
        <v>0</v>
      </c>
      <c r="K29" s="33"/>
      <c r="L29" s="33"/>
      <c r="M29" s="31"/>
      <c r="N29" s="75">
        <v>0</v>
      </c>
      <c r="O29" s="33"/>
      <c r="P29" s="31"/>
      <c r="Q29" s="74">
        <v>327743.39</v>
      </c>
      <c r="R29" s="75">
        <v>327743.39</v>
      </c>
      <c r="S29" s="31"/>
      <c r="U29" s="75">
        <v>570778.29</v>
      </c>
      <c r="V29" s="33"/>
      <c r="W29" s="33"/>
      <c r="X29" s="31"/>
      <c r="Y29" s="74">
        <v>0</v>
      </c>
      <c r="Z29" s="75">
        <v>570778.29</v>
      </c>
      <c r="AA29" s="33"/>
      <c r="AB29" s="33"/>
      <c r="AC29" s="33"/>
      <c r="AD29" s="33"/>
      <c r="AE29" s="33"/>
      <c r="AF29" s="33"/>
      <c r="AG29" s="33"/>
      <c r="AH29" s="31"/>
    </row>
    <row r="30" spans="4:34">
      <c r="D30" s="34" t="s">
        <v>104</v>
      </c>
      <c r="E30" s="33"/>
      <c r="F30" s="33"/>
      <c r="G30" s="33"/>
      <c r="H30" s="31"/>
      <c r="I30" s="74">
        <v>347253.62</v>
      </c>
      <c r="J30" s="75">
        <v>0</v>
      </c>
      <c r="K30" s="33"/>
      <c r="L30" s="33"/>
      <c r="M30" s="31"/>
      <c r="N30" s="75">
        <v>0</v>
      </c>
      <c r="O30" s="33"/>
      <c r="P30" s="31"/>
      <c r="Q30" s="74">
        <v>83388.11</v>
      </c>
      <c r="R30" s="75">
        <v>83388.11</v>
      </c>
      <c r="S30" s="31"/>
      <c r="U30" s="75">
        <v>263865.51</v>
      </c>
      <c r="V30" s="33"/>
      <c r="W30" s="33"/>
      <c r="X30" s="31"/>
      <c r="Y30" s="74">
        <v>0</v>
      </c>
      <c r="Z30" s="75">
        <v>263865.51</v>
      </c>
      <c r="AA30" s="33"/>
      <c r="AB30" s="33"/>
      <c r="AC30" s="33"/>
      <c r="AD30" s="33"/>
      <c r="AE30" s="33"/>
      <c r="AF30" s="33"/>
      <c r="AG30" s="33"/>
      <c r="AH30" s="31"/>
    </row>
    <row r="31" spans="4:34" ht="4.9000000000000004" customHeight="1">
      <c r="D31" s="76" t="s">
        <v>2</v>
      </c>
      <c r="E31" s="28"/>
      <c r="F31" s="28"/>
      <c r="G31" s="28"/>
      <c r="H31" s="28"/>
      <c r="I31" s="17" t="s">
        <v>2</v>
      </c>
      <c r="J31" s="77" t="s">
        <v>2</v>
      </c>
      <c r="K31" s="28"/>
      <c r="L31" s="28"/>
      <c r="M31" s="28"/>
      <c r="N31" s="77" t="s">
        <v>2</v>
      </c>
      <c r="O31" s="28"/>
      <c r="P31" s="78" t="s">
        <v>2</v>
      </c>
      <c r="Q31" s="78" t="s">
        <v>2</v>
      </c>
      <c r="R31" s="77" t="s">
        <v>2</v>
      </c>
      <c r="S31" s="28"/>
      <c r="U31" s="77" t="s">
        <v>2</v>
      </c>
      <c r="V31" s="28"/>
      <c r="W31" s="28"/>
      <c r="X31" s="28"/>
      <c r="Y31" s="78" t="s">
        <v>2</v>
      </c>
      <c r="Z31" s="77" t="s">
        <v>2</v>
      </c>
      <c r="AA31" s="28"/>
      <c r="AB31" s="28"/>
      <c r="AC31" s="28"/>
      <c r="AD31" s="28"/>
      <c r="AE31" s="28"/>
      <c r="AF31" s="28"/>
      <c r="AG31" s="28"/>
      <c r="AH31" s="28"/>
    </row>
    <row r="32" spans="4:34" ht="28.7" customHeight="1">
      <c r="D32" s="56" t="s">
        <v>127</v>
      </c>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row>
    <row r="33" spans="5:32" ht="0" hidden="1" customHeight="1"/>
    <row r="34" spans="5:32" ht="0.6" customHeight="1"/>
    <row r="35" spans="5:32">
      <c r="E35" s="29" t="s">
        <v>114</v>
      </c>
      <c r="F35" s="28"/>
      <c r="G35" s="28"/>
      <c r="H35" s="28"/>
      <c r="I35" s="28"/>
      <c r="J35" s="28"/>
    </row>
    <row r="36" spans="5:32" ht="3" customHeight="1">
      <c r="E36" s="28"/>
      <c r="F36" s="28"/>
      <c r="G36" s="28"/>
      <c r="H36" s="28"/>
      <c r="I36" s="28"/>
      <c r="J36" s="28"/>
      <c r="O36" s="29" t="s">
        <v>2</v>
      </c>
      <c r="P36" s="28"/>
      <c r="Q36" s="28"/>
      <c r="R36" s="28"/>
      <c r="W36" s="29" t="s">
        <v>115</v>
      </c>
      <c r="X36" s="28"/>
      <c r="Y36" s="28"/>
      <c r="Z36" s="28"/>
      <c r="AA36" s="28"/>
      <c r="AB36" s="28"/>
      <c r="AC36" s="28"/>
      <c r="AD36" s="28"/>
    </row>
    <row r="37" spans="5:32">
      <c r="F37" s="25" t="s">
        <v>27</v>
      </c>
      <c r="G37" s="26"/>
      <c r="H37" s="26"/>
      <c r="I37" s="26"/>
      <c r="J37" s="26"/>
      <c r="O37" s="28"/>
      <c r="P37" s="28"/>
      <c r="Q37" s="28"/>
      <c r="R37" s="28"/>
      <c r="W37" s="28"/>
      <c r="X37" s="28"/>
      <c r="Y37" s="28"/>
      <c r="Z37" s="28"/>
      <c r="AA37" s="28"/>
      <c r="AB37" s="28"/>
      <c r="AC37" s="28"/>
      <c r="AD37" s="28"/>
    </row>
    <row r="38" spans="5:32">
      <c r="F38" s="28"/>
      <c r="G38" s="28"/>
      <c r="H38" s="28"/>
      <c r="I38" s="28"/>
      <c r="J38" s="28"/>
      <c r="O38" s="25" t="s">
        <v>23</v>
      </c>
      <c r="P38" s="26"/>
      <c r="Q38" s="26"/>
      <c r="R38" s="26"/>
      <c r="V38" s="25" t="s">
        <v>28</v>
      </c>
      <c r="W38" s="26"/>
      <c r="X38" s="26"/>
      <c r="Y38" s="26"/>
      <c r="Z38" s="26"/>
      <c r="AA38" s="26"/>
      <c r="AB38" s="26"/>
      <c r="AC38" s="26"/>
      <c r="AD38" s="26"/>
    </row>
    <row r="39" spans="5:32" ht="2.4500000000000002" customHeight="1">
      <c r="O39" s="28"/>
      <c r="P39" s="28"/>
      <c r="Q39" s="28"/>
      <c r="R39" s="28"/>
      <c r="V39" s="28"/>
      <c r="W39" s="28"/>
      <c r="X39" s="28"/>
      <c r="Y39" s="28"/>
      <c r="Z39" s="28"/>
      <c r="AA39" s="28"/>
      <c r="AB39" s="28"/>
      <c r="AC39" s="28"/>
      <c r="AD39" s="28"/>
    </row>
    <row r="40" spans="5:32" ht="0" hidden="1" customHeight="1"/>
    <row r="41" spans="5:32" ht="1.1499999999999999" customHeight="1"/>
    <row r="42" spans="5:32">
      <c r="H42" s="29" t="s">
        <v>122</v>
      </c>
      <c r="I42" s="28"/>
      <c r="J42" s="28"/>
      <c r="K42" s="28"/>
      <c r="L42" s="28"/>
    </row>
    <row r="43" spans="5:32" ht="7.9" customHeight="1">
      <c r="H43" s="28"/>
      <c r="I43" s="28"/>
      <c r="J43" s="28"/>
      <c r="K43" s="28"/>
      <c r="L43" s="28"/>
      <c r="O43" s="29" t="s">
        <v>2</v>
      </c>
      <c r="P43" s="28"/>
      <c r="Q43" s="28"/>
      <c r="R43" s="28"/>
      <c r="X43" s="29" t="s">
        <v>123</v>
      </c>
      <c r="Y43" s="28"/>
      <c r="Z43" s="28"/>
      <c r="AA43" s="28"/>
      <c r="AB43" s="28"/>
      <c r="AC43" s="28"/>
      <c r="AD43" s="28"/>
      <c r="AE43" s="28"/>
      <c r="AF43" s="28"/>
    </row>
    <row r="44" spans="5:32">
      <c r="H44" s="25" t="s">
        <v>113</v>
      </c>
      <c r="I44" s="26"/>
      <c r="J44" s="26"/>
      <c r="K44" s="26"/>
      <c r="L44" s="26"/>
      <c r="O44" s="28"/>
      <c r="P44" s="28"/>
      <c r="Q44" s="28"/>
      <c r="R44" s="28"/>
      <c r="X44" s="28"/>
      <c r="Y44" s="28"/>
      <c r="Z44" s="28"/>
      <c r="AA44" s="28"/>
      <c r="AB44" s="28"/>
      <c r="AC44" s="28"/>
      <c r="AD44" s="28"/>
      <c r="AE44" s="28"/>
      <c r="AF44" s="28"/>
    </row>
    <row r="45" spans="5:32">
      <c r="H45" s="28"/>
      <c r="I45" s="28"/>
      <c r="J45" s="28"/>
      <c r="K45" s="28"/>
      <c r="L45" s="28"/>
      <c r="O45" s="25" t="s">
        <v>23</v>
      </c>
      <c r="P45" s="26"/>
      <c r="Q45" s="26"/>
      <c r="R45" s="26"/>
      <c r="X45" s="25" t="s">
        <v>28</v>
      </c>
      <c r="Y45" s="26"/>
      <c r="Z45" s="26"/>
      <c r="AA45" s="26"/>
      <c r="AB45" s="26"/>
      <c r="AC45" s="26"/>
      <c r="AD45" s="26"/>
      <c r="AE45" s="26"/>
      <c r="AF45" s="26"/>
    </row>
    <row r="46" spans="5:32">
      <c r="O46" s="28"/>
      <c r="P46" s="28"/>
      <c r="Q46" s="28"/>
      <c r="R46" s="28"/>
      <c r="X46" s="28"/>
      <c r="Y46" s="28"/>
      <c r="Z46" s="28"/>
      <c r="AA46" s="28"/>
      <c r="AB46" s="28"/>
      <c r="AC46" s="28"/>
      <c r="AD46" s="28"/>
      <c r="AE46" s="28"/>
      <c r="AF46" s="28"/>
    </row>
    <row r="47" spans="5:32" ht="0" hidden="1" customHeight="1"/>
    <row r="48" spans="5:32" ht="1.35" customHeight="1"/>
    <row r="49" ht="0" hidden="1" customHeight="1"/>
  </sheetData>
  <mergeCells count="110">
    <mergeCell ref="H42:L43"/>
    <mergeCell ref="O43:R44"/>
    <mergeCell ref="X43:AF44"/>
    <mergeCell ref="H44:L45"/>
    <mergeCell ref="O45:R46"/>
    <mergeCell ref="X45:AF46"/>
    <mergeCell ref="D32:AH32"/>
    <mergeCell ref="E35:J36"/>
    <mergeCell ref="O36:R37"/>
    <mergeCell ref="W36:AD37"/>
    <mergeCell ref="F37:J38"/>
    <mergeCell ref="O38:R39"/>
    <mergeCell ref="V38:AD39"/>
    <mergeCell ref="D31:H31"/>
    <mergeCell ref="J31:M31"/>
    <mergeCell ref="N31:O31"/>
    <mergeCell ref="R31:S31"/>
    <mergeCell ref="U31:X31"/>
    <mergeCell ref="Z31:AH31"/>
    <mergeCell ref="D30:H30"/>
    <mergeCell ref="J30:M30"/>
    <mergeCell ref="N30:P30"/>
    <mergeCell ref="R30:S30"/>
    <mergeCell ref="U30:X30"/>
    <mergeCell ref="Z30:AH30"/>
    <mergeCell ref="D29:H29"/>
    <mergeCell ref="J29:M29"/>
    <mergeCell ref="N29:P29"/>
    <mergeCell ref="R29:S29"/>
    <mergeCell ref="U29:X29"/>
    <mergeCell ref="Z29:AH29"/>
    <mergeCell ref="D28:H28"/>
    <mergeCell ref="J28:M28"/>
    <mergeCell ref="N28:P28"/>
    <mergeCell ref="R28:S28"/>
    <mergeCell ref="U28:X28"/>
    <mergeCell ref="Z28:AH28"/>
    <mergeCell ref="D27:H27"/>
    <mergeCell ref="J27:M27"/>
    <mergeCell ref="N27:P27"/>
    <mergeCell ref="R27:S27"/>
    <mergeCell ref="U27:X27"/>
    <mergeCell ref="Z27:AH27"/>
    <mergeCell ref="D26:H26"/>
    <mergeCell ref="J26:M26"/>
    <mergeCell ref="N26:P26"/>
    <mergeCell ref="R26:S26"/>
    <mergeCell ref="U26:X26"/>
    <mergeCell ref="Z26:AH26"/>
    <mergeCell ref="D25:H25"/>
    <mergeCell ref="J25:M25"/>
    <mergeCell ref="N25:P25"/>
    <mergeCell ref="R25:S25"/>
    <mergeCell ref="U25:X25"/>
    <mergeCell ref="Z25:AH25"/>
    <mergeCell ref="D23:AH23"/>
    <mergeCell ref="D24:H24"/>
    <mergeCell ref="J24:M24"/>
    <mergeCell ref="N24:P24"/>
    <mergeCell ref="R24:S24"/>
    <mergeCell ref="U24:X24"/>
    <mergeCell ref="Z24:AH24"/>
    <mergeCell ref="D21:S21"/>
    <mergeCell ref="U21:Y21"/>
    <mergeCell ref="Z21:AH21"/>
    <mergeCell ref="D22:S22"/>
    <mergeCell ref="U22:Y22"/>
    <mergeCell ref="Z22:AH22"/>
    <mergeCell ref="D20:H20"/>
    <mergeCell ref="J20:M20"/>
    <mergeCell ref="N20:O20"/>
    <mergeCell ref="R20:S20"/>
    <mergeCell ref="U20:Y20"/>
    <mergeCell ref="Z20:AH20"/>
    <mergeCell ref="D19:H19"/>
    <mergeCell ref="J19:M19"/>
    <mergeCell ref="N19:O19"/>
    <mergeCell ref="R19:S19"/>
    <mergeCell ref="U19:Y19"/>
    <mergeCell ref="Z19:AH19"/>
    <mergeCell ref="D18:H18"/>
    <mergeCell ref="J18:M18"/>
    <mergeCell ref="N18:O18"/>
    <mergeCell ref="R18:S18"/>
    <mergeCell ref="U18:X18"/>
    <mergeCell ref="Z18:AH18"/>
    <mergeCell ref="D17:H17"/>
    <mergeCell ref="I17:M17"/>
    <mergeCell ref="N17:O17"/>
    <mergeCell ref="R17:S17"/>
    <mergeCell ref="U17:X17"/>
    <mergeCell ref="Z17:AH17"/>
    <mergeCell ref="D15:H15"/>
    <mergeCell ref="I15:X15"/>
    <mergeCell ref="Z15:AH15"/>
    <mergeCell ref="D16:H16"/>
    <mergeCell ref="I16:M16"/>
    <mergeCell ref="N16:O16"/>
    <mergeCell ref="P16:Q16"/>
    <mergeCell ref="R16:S16"/>
    <mergeCell ref="U16:X16"/>
    <mergeCell ref="Z16:AH16"/>
    <mergeCell ref="T5:Z5"/>
    <mergeCell ref="C8:AA8"/>
    <mergeCell ref="B10:AA10"/>
    <mergeCell ref="C11:AC11"/>
    <mergeCell ref="D13:AH13"/>
    <mergeCell ref="D14:H14"/>
    <mergeCell ref="I14:X14"/>
    <mergeCell ref="Z14:AH14"/>
  </mergeCells>
  <pageMargins left="0.39370078740157499" right="0.39370078740157499" top="0.39370078740157499" bottom="0.60096850393700796" header="0.39370078740157499" footer="0.39370078740157499"/>
  <pageSetup paperSize="9" scale="97" fitToHeight="0" orientation="landscape" horizontalDpi="300" verticalDpi="300" r:id="rId1"/>
  <headerFooter alignWithMargins="0">
    <oddFooter>&amp;R&amp;"Times New Roman,Regular"&amp;7 &amp;P iš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CDF33-7ECA-4325-AFFE-2EB4EA244DF2}">
  <dimension ref="A1:AJ606"/>
  <sheetViews>
    <sheetView showGridLines="0" topLeftCell="A557" workbookViewId="0">
      <selection activeCell="A607" sqref="A607:XFD1444"/>
    </sheetView>
  </sheetViews>
  <sheetFormatPr defaultRowHeight="15"/>
  <cols>
    <col min="1" max="1" width="0.7109375" style="7" customWidth="1"/>
    <col min="2" max="2" width="0.140625" style="7" customWidth="1"/>
    <col min="3" max="3" width="0" style="7" hidden="1" customWidth="1"/>
    <col min="4" max="4" width="0.140625" style="7" customWidth="1"/>
    <col min="5" max="5" width="0" style="7" hidden="1" customWidth="1"/>
    <col min="6" max="6" width="11.28515625" style="7" customWidth="1"/>
    <col min="7" max="7" width="2.140625" style="7" customWidth="1"/>
    <col min="8" max="8" width="5.28515625" style="7" customWidth="1"/>
    <col min="9" max="9" width="10.5703125" style="7" customWidth="1"/>
    <col min="10" max="10" width="12.42578125" style="7" customWidth="1"/>
    <col min="11" max="12" width="0" style="7" hidden="1" customWidth="1"/>
    <col min="13" max="13" width="10.42578125" style="7" customWidth="1"/>
    <col min="14" max="14" width="0" style="7" hidden="1" customWidth="1"/>
    <col min="15" max="15" width="0.140625" style="7" customWidth="1"/>
    <col min="16" max="16" width="1" style="7" customWidth="1"/>
    <col min="17" max="17" width="10.140625" style="7" customWidth="1"/>
    <col min="18" max="18" width="1" style="7" customWidth="1"/>
    <col min="19" max="19" width="10.28515625" style="7" customWidth="1"/>
    <col min="20" max="20" width="11.140625" style="7" customWidth="1"/>
    <col min="21" max="21" width="2.5703125" style="7" customWidth="1"/>
    <col min="22" max="22" width="9.140625" style="7" customWidth="1"/>
    <col min="23" max="23" width="2" style="7" customWidth="1"/>
    <col min="24" max="24" width="0" style="7" hidden="1" customWidth="1"/>
    <col min="25" max="25" width="0.140625" style="7" customWidth="1"/>
    <col min="26" max="26" width="12.28515625" style="7" customWidth="1"/>
    <col min="27" max="27" width="4.5703125" style="7" customWidth="1"/>
    <col min="28" max="28" width="21.140625" style="7" customWidth="1"/>
    <col min="29" max="29" width="3.140625" style="7" hidden="1" customWidth="1"/>
    <col min="30" max="16384" width="9.140625" style="7"/>
  </cols>
  <sheetData>
    <row r="1" spans="1:29" s="15" customFormat="1" ht="10.5">
      <c r="A1" s="15" t="str">
        <f>+Titulinis!A28</f>
        <v>Alytaus miesto savivaldybės administracija, kodas 188706935, adresas Rotušės a. 4, Alytus</v>
      </c>
    </row>
    <row r="2" spans="1:29" s="15" customFormat="1" ht="10.5">
      <c r="A2" s="16" t="str">
        <f>+Titulinis!A29</f>
        <v>2026 m. birželio 30 d. pasibaigusio ataskaitinio laikotarpio BIUDŽETO VYKDYMO ATASKAITŲ RINKINYS</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row>
    <row r="3" spans="1:29" ht="32.25" customHeight="1">
      <c r="W3" s="63" t="s">
        <v>152</v>
      </c>
      <c r="X3" s="28"/>
      <c r="Y3" s="28"/>
      <c r="Z3" s="28"/>
      <c r="AA3" s="28"/>
      <c r="AB3" s="28"/>
    </row>
    <row r="4" spans="1:29" ht="5.65" customHeight="1"/>
    <row r="5" spans="1:29" ht="17.850000000000001" customHeight="1">
      <c r="B5" s="60" t="s">
        <v>153</v>
      </c>
      <c r="C5" s="28"/>
      <c r="D5" s="28"/>
      <c r="E5" s="28"/>
      <c r="F5" s="28"/>
      <c r="G5" s="28"/>
      <c r="H5" s="28"/>
      <c r="I5" s="28"/>
      <c r="J5" s="28"/>
      <c r="K5" s="28"/>
      <c r="L5" s="28"/>
      <c r="M5" s="28"/>
      <c r="N5" s="28"/>
      <c r="O5" s="28"/>
      <c r="P5" s="28"/>
      <c r="Q5" s="28"/>
      <c r="R5" s="28"/>
      <c r="S5" s="28"/>
      <c r="T5" s="28"/>
      <c r="U5" s="28"/>
      <c r="V5" s="28"/>
      <c r="W5" s="28"/>
      <c r="X5" s="28"/>
      <c r="Y5" s="28"/>
      <c r="Z5" s="28"/>
      <c r="AA5" s="28"/>
      <c r="AB5" s="28"/>
    </row>
    <row r="6" spans="1:29" ht="17.100000000000001" customHeight="1">
      <c r="I6" s="79" t="s">
        <v>0</v>
      </c>
      <c r="J6" s="80"/>
      <c r="K6" s="80"/>
      <c r="L6" s="80"/>
      <c r="M6" s="80"/>
      <c r="N6" s="80"/>
      <c r="O6" s="80"/>
      <c r="P6" s="80"/>
      <c r="Q6" s="80"/>
      <c r="R6" s="80"/>
      <c r="S6" s="80"/>
      <c r="T6" s="80"/>
      <c r="U6" s="80"/>
      <c r="V6" s="80"/>
      <c r="W6" s="80"/>
      <c r="X6" s="80"/>
      <c r="Y6" s="80"/>
      <c r="Z6" s="80"/>
      <c r="AA6" s="80"/>
    </row>
    <row r="7" spans="1:29" ht="0" hidden="1" customHeight="1"/>
    <row r="8" spans="1:29" ht="13.35" customHeight="1">
      <c r="I8" s="27" t="s">
        <v>1</v>
      </c>
      <c r="J8" s="28"/>
      <c r="K8" s="28"/>
      <c r="L8" s="28"/>
      <c r="M8" s="28"/>
      <c r="N8" s="28"/>
      <c r="O8" s="28"/>
      <c r="P8" s="28"/>
      <c r="Q8" s="28"/>
      <c r="R8" s="28"/>
      <c r="S8" s="28"/>
      <c r="T8" s="28"/>
      <c r="U8" s="28"/>
      <c r="V8" s="28"/>
      <c r="W8" s="28"/>
      <c r="X8" s="28"/>
      <c r="Y8" s="28"/>
      <c r="Z8" s="28"/>
      <c r="AA8" s="28"/>
    </row>
    <row r="9" spans="1:29" ht="3.95" customHeight="1"/>
    <row r="10" spans="1:29" ht="17.850000000000001" customHeight="1">
      <c r="D10" s="81" t="s">
        <v>154</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row>
    <row r="11" spans="1:29" ht="11.85" customHeight="1"/>
    <row r="12" spans="1:29" ht="17.100000000000001" customHeight="1">
      <c r="B12" s="61" t="s">
        <v>155</v>
      </c>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row>
    <row r="13" spans="1:29" ht="12.6" customHeight="1">
      <c r="B13" s="42" t="s">
        <v>2</v>
      </c>
      <c r="C13" s="28"/>
      <c r="D13" s="28"/>
      <c r="E13" s="28"/>
      <c r="F13" s="28"/>
      <c r="G13" s="42" t="s">
        <v>2</v>
      </c>
      <c r="H13" s="28"/>
      <c r="I13" s="28"/>
      <c r="J13" s="82" t="s">
        <v>2</v>
      </c>
      <c r="K13" s="28"/>
      <c r="M13" s="82" t="s">
        <v>2</v>
      </c>
      <c r="N13" s="28"/>
      <c r="O13" s="28"/>
      <c r="P13" s="28"/>
      <c r="Q13" s="83" t="s">
        <v>156</v>
      </c>
      <c r="R13" s="80"/>
      <c r="S13" s="80"/>
      <c r="T13" s="80"/>
      <c r="U13" s="42" t="s">
        <v>2</v>
      </c>
      <c r="V13" s="28"/>
      <c r="W13" s="42" t="s">
        <v>2</v>
      </c>
      <c r="X13" s="28"/>
      <c r="Y13" s="28"/>
      <c r="Z13" s="28"/>
      <c r="AA13" s="42" t="s">
        <v>2</v>
      </c>
      <c r="AB13" s="28"/>
      <c r="AC13" s="28"/>
    </row>
    <row r="14" spans="1:29" ht="12.6" customHeight="1">
      <c r="B14" s="42" t="s">
        <v>2</v>
      </c>
      <c r="C14" s="28"/>
      <c r="D14" s="28"/>
      <c r="E14" s="28"/>
      <c r="F14" s="28"/>
      <c r="G14" s="42" t="s">
        <v>2</v>
      </c>
      <c r="H14" s="28"/>
      <c r="I14" s="28"/>
      <c r="J14" s="68" t="s">
        <v>2</v>
      </c>
      <c r="K14" s="28"/>
      <c r="M14" s="68" t="s">
        <v>2</v>
      </c>
      <c r="N14" s="28"/>
      <c r="O14" s="28"/>
      <c r="P14" s="28"/>
      <c r="Q14" s="68" t="s">
        <v>157</v>
      </c>
      <c r="R14" s="28"/>
      <c r="S14" s="28"/>
      <c r="T14" s="28"/>
      <c r="U14" s="42" t="s">
        <v>2</v>
      </c>
      <c r="V14" s="28"/>
      <c r="W14" s="42" t="s">
        <v>2</v>
      </c>
      <c r="X14" s="28"/>
      <c r="Y14" s="28"/>
      <c r="Z14" s="28"/>
      <c r="AA14" s="42" t="s">
        <v>2</v>
      </c>
      <c r="AB14" s="28"/>
      <c r="AC14" s="28"/>
    </row>
    <row r="15" spans="1:29" ht="17.100000000000001" customHeight="1">
      <c r="B15" s="42" t="s">
        <v>2</v>
      </c>
      <c r="C15" s="28"/>
      <c r="D15" s="28"/>
      <c r="E15" s="28"/>
      <c r="F15" s="28"/>
      <c r="G15" s="42" t="s">
        <v>2</v>
      </c>
      <c r="H15" s="28"/>
      <c r="I15" s="28"/>
      <c r="J15" s="61" t="s">
        <v>2</v>
      </c>
      <c r="K15" s="28"/>
      <c r="M15" s="61" t="s">
        <v>2</v>
      </c>
      <c r="N15" s="28"/>
      <c r="O15" s="28"/>
      <c r="P15" s="28"/>
      <c r="Q15" s="61" t="s">
        <v>3</v>
      </c>
      <c r="R15" s="28"/>
      <c r="S15" s="28"/>
      <c r="T15" s="28"/>
      <c r="U15" s="42" t="s">
        <v>2</v>
      </c>
      <c r="V15" s="28"/>
      <c r="W15" s="42" t="s">
        <v>2</v>
      </c>
      <c r="X15" s="28"/>
      <c r="Y15" s="28"/>
      <c r="Z15" s="28"/>
      <c r="AA15" s="42" t="s">
        <v>2</v>
      </c>
      <c r="AB15" s="28"/>
      <c r="AC15" s="28"/>
    </row>
    <row r="16" spans="1:29">
      <c r="B16" s="42" t="s">
        <v>2</v>
      </c>
      <c r="C16" s="28"/>
      <c r="D16" s="28"/>
      <c r="E16" s="28"/>
      <c r="F16" s="28"/>
      <c r="G16" s="42" t="s">
        <v>2</v>
      </c>
      <c r="H16" s="28"/>
      <c r="I16" s="28"/>
      <c r="J16" s="68" t="s">
        <v>2</v>
      </c>
      <c r="K16" s="28"/>
      <c r="M16" s="58" t="s">
        <v>2</v>
      </c>
      <c r="N16" s="28"/>
      <c r="O16" s="28"/>
      <c r="P16" s="28"/>
      <c r="Q16" s="68" t="s">
        <v>2</v>
      </c>
      <c r="R16" s="28"/>
      <c r="S16" s="21" t="s">
        <v>2</v>
      </c>
      <c r="T16" s="84" t="s">
        <v>2</v>
      </c>
      <c r="U16" s="66" t="s">
        <v>2</v>
      </c>
      <c r="V16" s="28"/>
      <c r="W16" s="66" t="s">
        <v>2</v>
      </c>
      <c r="X16" s="28"/>
      <c r="Y16" s="28"/>
      <c r="Z16" s="28"/>
      <c r="AA16" s="66" t="s">
        <v>2</v>
      </c>
      <c r="AB16" s="28"/>
      <c r="AC16" s="28"/>
    </row>
    <row r="17" spans="2:29">
      <c r="B17" s="42" t="s">
        <v>2</v>
      </c>
      <c r="C17" s="28"/>
      <c r="D17" s="28"/>
      <c r="E17" s="28"/>
      <c r="F17" s="28"/>
      <c r="G17" s="42" t="s">
        <v>2</v>
      </c>
      <c r="H17" s="28"/>
      <c r="I17" s="28"/>
      <c r="J17" s="68" t="s">
        <v>2</v>
      </c>
      <c r="K17" s="28"/>
      <c r="M17" s="58" t="s">
        <v>2</v>
      </c>
      <c r="N17" s="28"/>
      <c r="O17" s="28"/>
      <c r="P17" s="28"/>
      <c r="Q17" s="85"/>
      <c r="R17" s="86"/>
      <c r="S17" s="21" t="s">
        <v>4</v>
      </c>
      <c r="T17" s="87" t="s">
        <v>158</v>
      </c>
      <c r="U17" s="66" t="s">
        <v>2</v>
      </c>
      <c r="V17" s="28"/>
      <c r="W17" s="66" t="s">
        <v>2</v>
      </c>
      <c r="X17" s="28"/>
      <c r="Y17" s="28"/>
      <c r="Z17" s="28"/>
      <c r="AA17" s="66" t="s">
        <v>2</v>
      </c>
      <c r="AB17" s="28"/>
      <c r="AC17" s="28"/>
    </row>
    <row r="18" spans="2:29">
      <c r="B18" s="42" t="s">
        <v>2</v>
      </c>
      <c r="C18" s="28"/>
      <c r="D18" s="28"/>
      <c r="E18" s="28"/>
      <c r="F18" s="28"/>
      <c r="G18" s="42" t="s">
        <v>2</v>
      </c>
      <c r="H18" s="28"/>
      <c r="I18" s="28"/>
      <c r="J18" s="68" t="s">
        <v>2</v>
      </c>
      <c r="K18" s="28"/>
      <c r="M18" s="42" t="s">
        <v>2</v>
      </c>
      <c r="N18" s="28"/>
      <c r="O18" s="28"/>
      <c r="P18" s="28"/>
      <c r="Q18" s="68" t="s">
        <v>5</v>
      </c>
      <c r="R18" s="28"/>
      <c r="S18" s="20" t="s">
        <v>2</v>
      </c>
      <c r="T18" s="65" t="s">
        <v>2</v>
      </c>
      <c r="U18" s="66" t="s">
        <v>2</v>
      </c>
      <c r="V18" s="28"/>
      <c r="W18" s="66" t="s">
        <v>2</v>
      </c>
      <c r="X18" s="28"/>
      <c r="Y18" s="28"/>
      <c r="Z18" s="28"/>
      <c r="AA18" s="66" t="s">
        <v>2</v>
      </c>
      <c r="AB18" s="28"/>
      <c r="AC18" s="28"/>
    </row>
    <row r="19" spans="2:29" ht="13.35" customHeight="1">
      <c r="B19" s="42" t="s">
        <v>159</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row>
    <row r="20" spans="2:29" ht="42">
      <c r="B20" s="72" t="s">
        <v>160</v>
      </c>
      <c r="C20" s="33"/>
      <c r="D20" s="33"/>
      <c r="E20" s="33"/>
      <c r="F20" s="31"/>
      <c r="G20" s="72" t="s">
        <v>161</v>
      </c>
      <c r="H20" s="33"/>
      <c r="I20" s="31"/>
      <c r="J20" s="72" t="s">
        <v>112</v>
      </c>
      <c r="K20" s="31"/>
      <c r="M20" s="72" t="s">
        <v>162</v>
      </c>
      <c r="N20" s="33"/>
      <c r="O20" s="33"/>
      <c r="P20" s="31"/>
      <c r="Q20" s="72" t="s">
        <v>163</v>
      </c>
      <c r="R20" s="31"/>
      <c r="S20" s="73" t="s">
        <v>164</v>
      </c>
      <c r="T20" s="73" t="s">
        <v>165</v>
      </c>
      <c r="U20" s="72" t="s">
        <v>166</v>
      </c>
      <c r="V20" s="31"/>
      <c r="W20" s="72" t="s">
        <v>167</v>
      </c>
      <c r="X20" s="33"/>
      <c r="Y20" s="33"/>
      <c r="Z20" s="31"/>
      <c r="AA20" s="72" t="s">
        <v>168</v>
      </c>
      <c r="AB20" s="33"/>
      <c r="AC20" s="31"/>
    </row>
    <row r="21" spans="2:29">
      <c r="B21" s="41" t="s">
        <v>16</v>
      </c>
      <c r="C21" s="39"/>
      <c r="D21" s="39"/>
      <c r="E21" s="39"/>
      <c r="F21" s="37"/>
      <c r="G21" s="41" t="s">
        <v>17</v>
      </c>
      <c r="H21" s="39"/>
      <c r="I21" s="37"/>
      <c r="J21" s="88" t="s">
        <v>18</v>
      </c>
      <c r="K21" s="37"/>
      <c r="M21" s="88" t="s">
        <v>19</v>
      </c>
      <c r="N21" s="39"/>
      <c r="O21" s="39"/>
      <c r="P21" s="37"/>
      <c r="Q21" s="88" t="s">
        <v>20</v>
      </c>
      <c r="R21" s="37"/>
      <c r="S21" s="89" t="s">
        <v>169</v>
      </c>
      <c r="T21" s="89" t="s">
        <v>170</v>
      </c>
      <c r="U21" s="88" t="s">
        <v>42</v>
      </c>
      <c r="V21" s="37"/>
      <c r="W21" s="88" t="s">
        <v>61</v>
      </c>
      <c r="X21" s="39"/>
      <c r="Y21" s="39"/>
      <c r="Z21" s="37"/>
      <c r="AA21" s="88" t="s">
        <v>171</v>
      </c>
      <c r="AB21" s="39"/>
      <c r="AC21" s="37"/>
    </row>
    <row r="22" spans="2:29">
      <c r="B22" s="34" t="s">
        <v>172</v>
      </c>
      <c r="C22" s="33"/>
      <c r="D22" s="33"/>
      <c r="E22" s="33"/>
      <c r="F22" s="31"/>
      <c r="G22" s="34" t="s">
        <v>173</v>
      </c>
      <c r="H22" s="33"/>
      <c r="I22" s="31"/>
      <c r="J22" s="34" t="s">
        <v>174</v>
      </c>
      <c r="K22" s="31"/>
      <c r="M22" s="90">
        <v>10</v>
      </c>
      <c r="N22" s="33"/>
      <c r="O22" s="33"/>
      <c r="P22" s="31"/>
      <c r="Q22" s="90">
        <v>10</v>
      </c>
      <c r="R22" s="31"/>
      <c r="S22" s="74">
        <v>100</v>
      </c>
      <c r="T22" s="91">
        <v>0</v>
      </c>
      <c r="U22" s="90">
        <v>0</v>
      </c>
      <c r="V22" s="31"/>
      <c r="W22" s="34"/>
      <c r="X22" s="33"/>
      <c r="Y22" s="33"/>
      <c r="Z22" s="31"/>
      <c r="AA22" s="34"/>
      <c r="AB22" s="33"/>
      <c r="AC22" s="31"/>
    </row>
    <row r="23" spans="2:29">
      <c r="B23" s="92" t="s">
        <v>175</v>
      </c>
      <c r="C23" s="33"/>
      <c r="D23" s="33"/>
      <c r="E23" s="33"/>
      <c r="F23" s="33"/>
      <c r="G23" s="33"/>
      <c r="H23" s="33"/>
      <c r="I23" s="33"/>
      <c r="J23" s="33"/>
      <c r="K23" s="31"/>
      <c r="M23" s="90">
        <v>10</v>
      </c>
      <c r="N23" s="33"/>
      <c r="O23" s="33"/>
      <c r="P23" s="31"/>
      <c r="Q23" s="90">
        <v>10</v>
      </c>
      <c r="R23" s="31"/>
      <c r="S23" s="91">
        <v>100</v>
      </c>
      <c r="T23" s="91">
        <v>0</v>
      </c>
      <c r="U23" s="90">
        <v>0</v>
      </c>
      <c r="V23" s="31"/>
      <c r="W23" s="34" t="s">
        <v>2</v>
      </c>
      <c r="X23" s="33"/>
      <c r="Y23" s="33"/>
      <c r="Z23" s="31"/>
      <c r="AA23" s="34" t="s">
        <v>2</v>
      </c>
      <c r="AB23" s="33"/>
      <c r="AC23" s="31"/>
    </row>
    <row r="24" spans="2:29">
      <c r="B24" s="34" t="s">
        <v>176</v>
      </c>
      <c r="C24" s="33"/>
      <c r="D24" s="33"/>
      <c r="E24" s="33"/>
      <c r="F24" s="31"/>
      <c r="G24" s="34" t="s">
        <v>177</v>
      </c>
      <c r="H24" s="33"/>
      <c r="I24" s="31"/>
      <c r="J24" s="34" t="s">
        <v>178</v>
      </c>
      <c r="K24" s="31"/>
      <c r="M24" s="90">
        <v>10</v>
      </c>
      <c r="N24" s="33"/>
      <c r="O24" s="33"/>
      <c r="P24" s="31"/>
      <c r="Q24" s="90">
        <v>0</v>
      </c>
      <c r="R24" s="31"/>
      <c r="S24" s="74">
        <v>0</v>
      </c>
      <c r="T24" s="91">
        <v>-10</v>
      </c>
      <c r="U24" s="90">
        <v>-10</v>
      </c>
      <c r="V24" s="31"/>
      <c r="W24" s="34" t="s">
        <v>179</v>
      </c>
      <c r="X24" s="33"/>
      <c r="Y24" s="33"/>
      <c r="Z24" s="31"/>
      <c r="AA24" s="34"/>
      <c r="AB24" s="33"/>
      <c r="AC24" s="31"/>
    </row>
    <row r="25" spans="2:29">
      <c r="B25" s="92" t="s">
        <v>175</v>
      </c>
      <c r="C25" s="33"/>
      <c r="D25" s="33"/>
      <c r="E25" s="33"/>
      <c r="F25" s="33"/>
      <c r="G25" s="33"/>
      <c r="H25" s="33"/>
      <c r="I25" s="33"/>
      <c r="J25" s="33"/>
      <c r="K25" s="31"/>
      <c r="M25" s="90">
        <v>10</v>
      </c>
      <c r="N25" s="33"/>
      <c r="O25" s="33"/>
      <c r="P25" s="31"/>
      <c r="Q25" s="90">
        <v>0</v>
      </c>
      <c r="R25" s="31"/>
      <c r="S25" s="91">
        <v>0</v>
      </c>
      <c r="T25" s="91">
        <v>-10</v>
      </c>
      <c r="U25" s="90">
        <v>-10</v>
      </c>
      <c r="V25" s="31"/>
      <c r="W25" s="34" t="s">
        <v>2</v>
      </c>
      <c r="X25" s="33"/>
      <c r="Y25" s="33"/>
      <c r="Z25" s="31"/>
      <c r="AA25" s="34" t="s">
        <v>2</v>
      </c>
      <c r="AB25" s="33"/>
      <c r="AC25" s="31"/>
    </row>
    <row r="26" spans="2:29">
      <c r="B26" s="34" t="s">
        <v>180</v>
      </c>
      <c r="C26" s="33"/>
      <c r="D26" s="33"/>
      <c r="E26" s="33"/>
      <c r="F26" s="31"/>
      <c r="G26" s="34" t="s">
        <v>181</v>
      </c>
      <c r="H26" s="33"/>
      <c r="I26" s="31"/>
      <c r="J26" s="34" t="s">
        <v>182</v>
      </c>
      <c r="K26" s="31"/>
      <c r="M26" s="90">
        <v>12.6</v>
      </c>
      <c r="N26" s="33"/>
      <c r="O26" s="33"/>
      <c r="P26" s="31"/>
      <c r="Q26" s="90">
        <v>1.2</v>
      </c>
      <c r="R26" s="31"/>
      <c r="S26" s="74">
        <v>9.52</v>
      </c>
      <c r="T26" s="91">
        <v>-11.4</v>
      </c>
      <c r="U26" s="90">
        <v>-11.4</v>
      </c>
      <c r="V26" s="31"/>
      <c r="W26" s="34" t="s">
        <v>179</v>
      </c>
      <c r="X26" s="33"/>
      <c r="Y26" s="33"/>
      <c r="Z26" s="31"/>
      <c r="AA26" s="34" t="s">
        <v>183</v>
      </c>
      <c r="AB26" s="33"/>
      <c r="AC26" s="31"/>
    </row>
    <row r="27" spans="2:29">
      <c r="B27" s="92" t="s">
        <v>175</v>
      </c>
      <c r="C27" s="33"/>
      <c r="D27" s="33"/>
      <c r="E27" s="33"/>
      <c r="F27" s="33"/>
      <c r="G27" s="33"/>
      <c r="H27" s="33"/>
      <c r="I27" s="33"/>
      <c r="J27" s="33"/>
      <c r="K27" s="31"/>
      <c r="M27" s="90">
        <v>12.6</v>
      </c>
      <c r="N27" s="33"/>
      <c r="O27" s="33"/>
      <c r="P27" s="31"/>
      <c r="Q27" s="90">
        <v>1.2</v>
      </c>
      <c r="R27" s="31"/>
      <c r="S27" s="91">
        <v>9.5238095238095237</v>
      </c>
      <c r="T27" s="91">
        <v>-11.4</v>
      </c>
      <c r="U27" s="90">
        <v>-11.4</v>
      </c>
      <c r="V27" s="31"/>
      <c r="W27" s="34" t="s">
        <v>2</v>
      </c>
      <c r="X27" s="33"/>
      <c r="Y27" s="33"/>
      <c r="Z27" s="31"/>
      <c r="AA27" s="34" t="s">
        <v>2</v>
      </c>
      <c r="AB27" s="33"/>
      <c r="AC27" s="31"/>
    </row>
    <row r="28" spans="2:29">
      <c r="B28" s="34" t="s">
        <v>184</v>
      </c>
      <c r="C28" s="33"/>
      <c r="D28" s="33"/>
      <c r="E28" s="33"/>
      <c r="F28" s="31"/>
      <c r="G28" s="34" t="s">
        <v>185</v>
      </c>
      <c r="H28" s="33"/>
      <c r="I28" s="31"/>
      <c r="J28" s="34" t="s">
        <v>174</v>
      </c>
      <c r="K28" s="31"/>
      <c r="M28" s="90">
        <v>5.6</v>
      </c>
      <c r="N28" s="33"/>
      <c r="O28" s="33"/>
      <c r="P28" s="31"/>
      <c r="Q28" s="90">
        <v>0.1</v>
      </c>
      <c r="R28" s="31"/>
      <c r="S28" s="74">
        <v>1.79</v>
      </c>
      <c r="T28" s="91">
        <v>-5.5</v>
      </c>
      <c r="U28" s="90">
        <v>-3.1</v>
      </c>
      <c r="V28" s="31"/>
      <c r="W28" s="34" t="s">
        <v>186</v>
      </c>
      <c r="X28" s="33"/>
      <c r="Y28" s="33"/>
      <c r="Z28" s="31"/>
      <c r="AA28" s="34" t="s">
        <v>187</v>
      </c>
      <c r="AB28" s="33"/>
      <c r="AC28" s="31"/>
    </row>
    <row r="29" spans="2:29">
      <c r="B29" s="34" t="s">
        <v>184</v>
      </c>
      <c r="C29" s="33"/>
      <c r="D29" s="33"/>
      <c r="E29" s="33"/>
      <c r="F29" s="31"/>
      <c r="G29" s="34" t="s">
        <v>185</v>
      </c>
      <c r="H29" s="33"/>
      <c r="I29" s="31"/>
      <c r="J29" s="34" t="s">
        <v>174</v>
      </c>
      <c r="K29" s="31"/>
      <c r="M29" s="90">
        <v>0</v>
      </c>
      <c r="N29" s="33"/>
      <c r="O29" s="33"/>
      <c r="P29" s="31"/>
      <c r="Q29" s="90">
        <v>0</v>
      </c>
      <c r="R29" s="31"/>
      <c r="S29" s="74">
        <v>0</v>
      </c>
      <c r="T29" s="91">
        <v>0</v>
      </c>
      <c r="U29" s="90">
        <v>-2.4</v>
      </c>
      <c r="V29" s="31"/>
      <c r="W29" s="34" t="s">
        <v>188</v>
      </c>
      <c r="X29" s="33"/>
      <c r="Y29" s="33"/>
      <c r="Z29" s="31"/>
      <c r="AA29" s="34" t="s">
        <v>189</v>
      </c>
      <c r="AB29" s="33"/>
      <c r="AC29" s="31"/>
    </row>
    <row r="30" spans="2:29">
      <c r="B30" s="34" t="s">
        <v>184</v>
      </c>
      <c r="C30" s="33"/>
      <c r="D30" s="33"/>
      <c r="E30" s="33"/>
      <c r="F30" s="31"/>
      <c r="G30" s="34" t="s">
        <v>185</v>
      </c>
      <c r="H30" s="33"/>
      <c r="I30" s="31"/>
      <c r="J30" s="34" t="s">
        <v>190</v>
      </c>
      <c r="K30" s="31"/>
      <c r="M30" s="90">
        <v>24.2</v>
      </c>
      <c r="N30" s="33"/>
      <c r="O30" s="33"/>
      <c r="P30" s="31"/>
      <c r="Q30" s="90">
        <v>6.4</v>
      </c>
      <c r="R30" s="31"/>
      <c r="S30" s="74">
        <v>26.45</v>
      </c>
      <c r="T30" s="91">
        <v>-17.8</v>
      </c>
      <c r="U30" s="90">
        <v>-10.199999999999999</v>
      </c>
      <c r="V30" s="31"/>
      <c r="W30" s="34" t="s">
        <v>186</v>
      </c>
      <c r="X30" s="33"/>
      <c r="Y30" s="33"/>
      <c r="Z30" s="31"/>
      <c r="AA30" s="34" t="s">
        <v>187</v>
      </c>
      <c r="AB30" s="33"/>
      <c r="AC30" s="31"/>
    </row>
    <row r="31" spans="2:29">
      <c r="B31" s="34" t="s">
        <v>184</v>
      </c>
      <c r="C31" s="33"/>
      <c r="D31" s="33"/>
      <c r="E31" s="33"/>
      <c r="F31" s="31"/>
      <c r="G31" s="34" t="s">
        <v>185</v>
      </c>
      <c r="H31" s="33"/>
      <c r="I31" s="31"/>
      <c r="J31" s="34" t="s">
        <v>190</v>
      </c>
      <c r="K31" s="31"/>
      <c r="M31" s="90">
        <v>0</v>
      </c>
      <c r="N31" s="33"/>
      <c r="O31" s="33"/>
      <c r="P31" s="31"/>
      <c r="Q31" s="90">
        <v>0</v>
      </c>
      <c r="R31" s="31"/>
      <c r="S31" s="74">
        <v>0</v>
      </c>
      <c r="T31" s="91">
        <v>0</v>
      </c>
      <c r="U31" s="90">
        <v>-7.6</v>
      </c>
      <c r="V31" s="31"/>
      <c r="W31" s="34" t="s">
        <v>188</v>
      </c>
      <c r="X31" s="33"/>
      <c r="Y31" s="33"/>
      <c r="Z31" s="31"/>
      <c r="AA31" s="34" t="s">
        <v>191</v>
      </c>
      <c r="AB31" s="33"/>
      <c r="AC31" s="31"/>
    </row>
    <row r="32" spans="2:29">
      <c r="B32" s="92" t="s">
        <v>175</v>
      </c>
      <c r="C32" s="33"/>
      <c r="D32" s="33"/>
      <c r="E32" s="33"/>
      <c r="F32" s="33"/>
      <c r="G32" s="33"/>
      <c r="H32" s="33"/>
      <c r="I32" s="33"/>
      <c r="J32" s="33"/>
      <c r="K32" s="31"/>
      <c r="M32" s="90">
        <v>29.8</v>
      </c>
      <c r="N32" s="33"/>
      <c r="O32" s="33"/>
      <c r="P32" s="31"/>
      <c r="Q32" s="90">
        <v>6.5</v>
      </c>
      <c r="R32" s="31"/>
      <c r="S32" s="91">
        <v>21.812080536912752</v>
      </c>
      <c r="T32" s="91">
        <v>-23.3</v>
      </c>
      <c r="U32" s="90">
        <v>-23.3</v>
      </c>
      <c r="V32" s="31"/>
      <c r="W32" s="34" t="s">
        <v>2</v>
      </c>
      <c r="X32" s="33"/>
      <c r="Y32" s="33"/>
      <c r="Z32" s="31"/>
      <c r="AA32" s="34" t="s">
        <v>2</v>
      </c>
      <c r="AB32" s="33"/>
      <c r="AC32" s="31"/>
    </row>
    <row r="33" spans="2:29">
      <c r="B33" s="34" t="s">
        <v>192</v>
      </c>
      <c r="C33" s="33"/>
      <c r="D33" s="33"/>
      <c r="E33" s="33"/>
      <c r="F33" s="31"/>
      <c r="G33" s="34" t="s">
        <v>193</v>
      </c>
      <c r="H33" s="33"/>
      <c r="I33" s="31"/>
      <c r="J33" s="34" t="s">
        <v>174</v>
      </c>
      <c r="K33" s="31"/>
      <c r="M33" s="90">
        <v>55</v>
      </c>
      <c r="N33" s="33"/>
      <c r="O33" s="33"/>
      <c r="P33" s="31"/>
      <c r="Q33" s="90">
        <v>35.700000000000003</v>
      </c>
      <c r="R33" s="31"/>
      <c r="S33" s="74">
        <v>64.91</v>
      </c>
      <c r="T33" s="91">
        <v>-19.3</v>
      </c>
      <c r="U33" s="90">
        <v>-19.3</v>
      </c>
      <c r="V33" s="31"/>
      <c r="W33" s="34" t="s">
        <v>179</v>
      </c>
      <c r="X33" s="33"/>
      <c r="Y33" s="33"/>
      <c r="Z33" s="31"/>
      <c r="AA33" s="34" t="s">
        <v>194</v>
      </c>
      <c r="AB33" s="33"/>
      <c r="AC33" s="31"/>
    </row>
    <row r="34" spans="2:29">
      <c r="B34" s="34" t="s">
        <v>192</v>
      </c>
      <c r="C34" s="33"/>
      <c r="D34" s="33"/>
      <c r="E34" s="33"/>
      <c r="F34" s="31"/>
      <c r="G34" s="34" t="s">
        <v>193</v>
      </c>
      <c r="H34" s="33"/>
      <c r="I34" s="31"/>
      <c r="J34" s="34" t="s">
        <v>195</v>
      </c>
      <c r="K34" s="31"/>
      <c r="M34" s="90">
        <v>2050.1</v>
      </c>
      <c r="N34" s="33"/>
      <c r="O34" s="33"/>
      <c r="P34" s="31"/>
      <c r="Q34" s="90">
        <v>1995.7</v>
      </c>
      <c r="R34" s="31"/>
      <c r="S34" s="74">
        <v>97.35</v>
      </c>
      <c r="T34" s="91">
        <v>-54.4</v>
      </c>
      <c r="U34" s="90">
        <v>-54.4</v>
      </c>
      <c r="V34" s="31"/>
      <c r="W34" s="34" t="s">
        <v>179</v>
      </c>
      <c r="X34" s="33"/>
      <c r="Y34" s="33"/>
      <c r="Z34" s="31"/>
      <c r="AA34" s="34" t="s">
        <v>196</v>
      </c>
      <c r="AB34" s="33"/>
      <c r="AC34" s="31"/>
    </row>
    <row r="35" spans="2:29">
      <c r="B35" s="34" t="s">
        <v>192</v>
      </c>
      <c r="C35" s="33"/>
      <c r="D35" s="33"/>
      <c r="E35" s="33"/>
      <c r="F35" s="31"/>
      <c r="G35" s="34" t="s">
        <v>193</v>
      </c>
      <c r="H35" s="33"/>
      <c r="I35" s="31"/>
      <c r="J35" s="34" t="s">
        <v>197</v>
      </c>
      <c r="K35" s="31"/>
      <c r="M35" s="90">
        <v>24.4</v>
      </c>
      <c r="N35" s="33"/>
      <c r="O35" s="33"/>
      <c r="P35" s="31"/>
      <c r="Q35" s="90">
        <v>24.3</v>
      </c>
      <c r="R35" s="31"/>
      <c r="S35" s="74">
        <v>99.59</v>
      </c>
      <c r="T35" s="91">
        <v>-0.1</v>
      </c>
      <c r="U35" s="90">
        <v>-0.1</v>
      </c>
      <c r="V35" s="31"/>
      <c r="W35" s="34" t="s">
        <v>179</v>
      </c>
      <c r="X35" s="33"/>
      <c r="Y35" s="33"/>
      <c r="Z35" s="31"/>
      <c r="AA35" s="34" t="s">
        <v>196</v>
      </c>
      <c r="AB35" s="33"/>
      <c r="AC35" s="31"/>
    </row>
    <row r="36" spans="2:29">
      <c r="B36" s="92" t="s">
        <v>175</v>
      </c>
      <c r="C36" s="33"/>
      <c r="D36" s="33"/>
      <c r="E36" s="33"/>
      <c r="F36" s="33"/>
      <c r="G36" s="33"/>
      <c r="H36" s="33"/>
      <c r="I36" s="33"/>
      <c r="J36" s="33"/>
      <c r="K36" s="31"/>
      <c r="M36" s="90">
        <v>2129.5</v>
      </c>
      <c r="N36" s="33"/>
      <c r="O36" s="33"/>
      <c r="P36" s="31"/>
      <c r="Q36" s="90">
        <v>2055.6999999999998</v>
      </c>
      <c r="R36" s="31"/>
      <c r="S36" s="91">
        <v>96.534397745949747</v>
      </c>
      <c r="T36" s="91">
        <v>-73.8</v>
      </c>
      <c r="U36" s="90">
        <v>-73.8</v>
      </c>
      <c r="V36" s="31"/>
      <c r="W36" s="34" t="s">
        <v>2</v>
      </c>
      <c r="X36" s="33"/>
      <c r="Y36" s="33"/>
      <c r="Z36" s="31"/>
      <c r="AA36" s="34" t="s">
        <v>2</v>
      </c>
      <c r="AB36" s="33"/>
      <c r="AC36" s="31"/>
    </row>
    <row r="37" spans="2:29">
      <c r="B37" s="34" t="s">
        <v>198</v>
      </c>
      <c r="C37" s="33"/>
      <c r="D37" s="33"/>
      <c r="E37" s="33"/>
      <c r="F37" s="31"/>
      <c r="G37" s="34" t="s">
        <v>199</v>
      </c>
      <c r="H37" s="33"/>
      <c r="I37" s="31"/>
      <c r="J37" s="34" t="s">
        <v>174</v>
      </c>
      <c r="K37" s="31"/>
      <c r="M37" s="90">
        <v>8.6999999999999993</v>
      </c>
      <c r="N37" s="33"/>
      <c r="O37" s="33"/>
      <c r="P37" s="31"/>
      <c r="Q37" s="90">
        <v>8.6999999999999993</v>
      </c>
      <c r="R37" s="31"/>
      <c r="S37" s="74">
        <v>100</v>
      </c>
      <c r="T37" s="91">
        <v>0</v>
      </c>
      <c r="U37" s="90">
        <v>0</v>
      </c>
      <c r="V37" s="31"/>
      <c r="W37" s="34"/>
      <c r="X37" s="33"/>
      <c r="Y37" s="33"/>
      <c r="Z37" s="31"/>
      <c r="AA37" s="34"/>
      <c r="AB37" s="33"/>
      <c r="AC37" s="31"/>
    </row>
    <row r="38" spans="2:29">
      <c r="B38" s="92" t="s">
        <v>175</v>
      </c>
      <c r="C38" s="33"/>
      <c r="D38" s="33"/>
      <c r="E38" s="33"/>
      <c r="F38" s="33"/>
      <c r="G38" s="33"/>
      <c r="H38" s="33"/>
      <c r="I38" s="33"/>
      <c r="J38" s="33"/>
      <c r="K38" s="31"/>
      <c r="M38" s="90">
        <v>8.6999999999999993</v>
      </c>
      <c r="N38" s="33"/>
      <c r="O38" s="33"/>
      <c r="P38" s="31"/>
      <c r="Q38" s="90">
        <v>8.6999999999999993</v>
      </c>
      <c r="R38" s="31"/>
      <c r="S38" s="91">
        <v>100</v>
      </c>
      <c r="T38" s="91">
        <v>0</v>
      </c>
      <c r="U38" s="90">
        <v>0</v>
      </c>
      <c r="V38" s="31"/>
      <c r="W38" s="34" t="s">
        <v>2</v>
      </c>
      <c r="X38" s="33"/>
      <c r="Y38" s="33"/>
      <c r="Z38" s="31"/>
      <c r="AA38" s="34" t="s">
        <v>2</v>
      </c>
      <c r="AB38" s="33"/>
      <c r="AC38" s="31"/>
    </row>
    <row r="39" spans="2:29">
      <c r="B39" s="34" t="s">
        <v>200</v>
      </c>
      <c r="C39" s="33"/>
      <c r="D39" s="33"/>
      <c r="E39" s="33"/>
      <c r="F39" s="31"/>
      <c r="G39" s="34" t="s">
        <v>201</v>
      </c>
      <c r="H39" s="33"/>
      <c r="I39" s="31"/>
      <c r="J39" s="34" t="s">
        <v>174</v>
      </c>
      <c r="K39" s="31"/>
      <c r="M39" s="90">
        <v>1.5</v>
      </c>
      <c r="N39" s="33"/>
      <c r="O39" s="33"/>
      <c r="P39" s="31"/>
      <c r="Q39" s="90">
        <v>0.6</v>
      </c>
      <c r="R39" s="31"/>
      <c r="S39" s="74">
        <v>40</v>
      </c>
      <c r="T39" s="91">
        <v>-0.9</v>
      </c>
      <c r="U39" s="90">
        <v>-0.9</v>
      </c>
      <c r="V39" s="31"/>
      <c r="W39" s="34" t="s">
        <v>202</v>
      </c>
      <c r="X39" s="33"/>
      <c r="Y39" s="33"/>
      <c r="Z39" s="31"/>
      <c r="AA39" s="34" t="s">
        <v>203</v>
      </c>
      <c r="AB39" s="33"/>
      <c r="AC39" s="31"/>
    </row>
    <row r="40" spans="2:29">
      <c r="B40" s="34" t="s">
        <v>200</v>
      </c>
      <c r="C40" s="33"/>
      <c r="D40" s="33"/>
      <c r="E40" s="33"/>
      <c r="F40" s="31"/>
      <c r="G40" s="34" t="s">
        <v>201</v>
      </c>
      <c r="H40" s="33"/>
      <c r="I40" s="31"/>
      <c r="J40" s="34" t="s">
        <v>204</v>
      </c>
      <c r="K40" s="31"/>
      <c r="M40" s="90">
        <v>103.2</v>
      </c>
      <c r="N40" s="33"/>
      <c r="O40" s="33"/>
      <c r="P40" s="31"/>
      <c r="Q40" s="90">
        <v>76.099999999999994</v>
      </c>
      <c r="R40" s="31"/>
      <c r="S40" s="74">
        <v>73.739999999999995</v>
      </c>
      <c r="T40" s="91">
        <v>-27.1</v>
      </c>
      <c r="U40" s="90">
        <v>-27.1</v>
      </c>
      <c r="V40" s="31"/>
      <c r="W40" s="34" t="s">
        <v>179</v>
      </c>
      <c r="X40" s="33"/>
      <c r="Y40" s="33"/>
      <c r="Z40" s="31"/>
      <c r="AA40" s="34" t="s">
        <v>205</v>
      </c>
      <c r="AB40" s="33"/>
      <c r="AC40" s="31"/>
    </row>
    <row r="41" spans="2:29">
      <c r="B41" s="34" t="s">
        <v>200</v>
      </c>
      <c r="C41" s="33"/>
      <c r="D41" s="33"/>
      <c r="E41" s="33"/>
      <c r="F41" s="31"/>
      <c r="G41" s="34" t="s">
        <v>201</v>
      </c>
      <c r="H41" s="33"/>
      <c r="I41" s="31"/>
      <c r="J41" s="34" t="s">
        <v>206</v>
      </c>
      <c r="K41" s="31"/>
      <c r="M41" s="90">
        <v>48.9</v>
      </c>
      <c r="N41" s="33"/>
      <c r="O41" s="33"/>
      <c r="P41" s="31"/>
      <c r="Q41" s="90">
        <v>30.9</v>
      </c>
      <c r="R41" s="31"/>
      <c r="S41" s="74">
        <v>63.19</v>
      </c>
      <c r="T41" s="91">
        <v>-18</v>
      </c>
      <c r="U41" s="90">
        <v>-18</v>
      </c>
      <c r="V41" s="31"/>
      <c r="W41" s="34" t="s">
        <v>179</v>
      </c>
      <c r="X41" s="33"/>
      <c r="Y41" s="33"/>
      <c r="Z41" s="31"/>
      <c r="AA41" s="34" t="s">
        <v>205</v>
      </c>
      <c r="AB41" s="33"/>
      <c r="AC41" s="31"/>
    </row>
    <row r="42" spans="2:29">
      <c r="B42" s="34" t="s">
        <v>200</v>
      </c>
      <c r="C42" s="33"/>
      <c r="D42" s="33"/>
      <c r="E42" s="33"/>
      <c r="F42" s="31"/>
      <c r="G42" s="34" t="s">
        <v>201</v>
      </c>
      <c r="H42" s="33"/>
      <c r="I42" s="31"/>
      <c r="J42" s="34" t="s">
        <v>207</v>
      </c>
      <c r="K42" s="31"/>
      <c r="M42" s="90">
        <v>141.1</v>
      </c>
      <c r="N42" s="33"/>
      <c r="O42" s="33"/>
      <c r="P42" s="31"/>
      <c r="Q42" s="90">
        <v>111.9</v>
      </c>
      <c r="R42" s="31"/>
      <c r="S42" s="74">
        <v>79.31</v>
      </c>
      <c r="T42" s="91">
        <v>-29.2</v>
      </c>
      <c r="U42" s="90">
        <v>-29.2</v>
      </c>
      <c r="V42" s="31"/>
      <c r="W42" s="34" t="s">
        <v>179</v>
      </c>
      <c r="X42" s="33"/>
      <c r="Y42" s="33"/>
      <c r="Z42" s="31"/>
      <c r="AA42" s="34" t="s">
        <v>205</v>
      </c>
      <c r="AB42" s="33"/>
      <c r="AC42" s="31"/>
    </row>
    <row r="43" spans="2:29">
      <c r="B43" s="34" t="s">
        <v>200</v>
      </c>
      <c r="C43" s="33"/>
      <c r="D43" s="33"/>
      <c r="E43" s="33"/>
      <c r="F43" s="31"/>
      <c r="G43" s="34" t="s">
        <v>201</v>
      </c>
      <c r="H43" s="33"/>
      <c r="I43" s="31"/>
      <c r="J43" s="34" t="s">
        <v>208</v>
      </c>
      <c r="K43" s="31"/>
      <c r="M43" s="90">
        <v>75</v>
      </c>
      <c r="N43" s="33"/>
      <c r="O43" s="33"/>
      <c r="P43" s="31"/>
      <c r="Q43" s="90">
        <v>68.099999999999994</v>
      </c>
      <c r="R43" s="31"/>
      <c r="S43" s="74">
        <v>90.8</v>
      </c>
      <c r="T43" s="91">
        <v>-6.9</v>
      </c>
      <c r="U43" s="90">
        <v>-6.9</v>
      </c>
      <c r="V43" s="31"/>
      <c r="W43" s="34" t="s">
        <v>179</v>
      </c>
      <c r="X43" s="33"/>
      <c r="Y43" s="33"/>
      <c r="Z43" s="31"/>
      <c r="AA43" s="34" t="s">
        <v>205</v>
      </c>
      <c r="AB43" s="33"/>
      <c r="AC43" s="31"/>
    </row>
    <row r="44" spans="2:29">
      <c r="B44" s="92" t="s">
        <v>175</v>
      </c>
      <c r="C44" s="33"/>
      <c r="D44" s="33"/>
      <c r="E44" s="33"/>
      <c r="F44" s="33"/>
      <c r="G44" s="33"/>
      <c r="H44" s="33"/>
      <c r="I44" s="33"/>
      <c r="J44" s="33"/>
      <c r="K44" s="31"/>
      <c r="M44" s="90">
        <v>369.7</v>
      </c>
      <c r="N44" s="33"/>
      <c r="O44" s="33"/>
      <c r="P44" s="31"/>
      <c r="Q44" s="90">
        <v>287.60000000000002</v>
      </c>
      <c r="R44" s="31"/>
      <c r="S44" s="91">
        <v>77.792804977008387</v>
      </c>
      <c r="T44" s="91">
        <v>-82.1</v>
      </c>
      <c r="U44" s="90">
        <v>-82.1</v>
      </c>
      <c r="V44" s="31"/>
      <c r="W44" s="34" t="s">
        <v>2</v>
      </c>
      <c r="X44" s="33"/>
      <c r="Y44" s="33"/>
      <c r="Z44" s="31"/>
      <c r="AA44" s="34" t="s">
        <v>2</v>
      </c>
      <c r="AB44" s="33"/>
      <c r="AC44" s="31"/>
    </row>
    <row r="45" spans="2:29">
      <c r="B45" s="34" t="s">
        <v>209</v>
      </c>
      <c r="C45" s="33"/>
      <c r="D45" s="33"/>
      <c r="E45" s="33"/>
      <c r="F45" s="31"/>
      <c r="G45" s="34" t="s">
        <v>210</v>
      </c>
      <c r="H45" s="33"/>
      <c r="I45" s="31"/>
      <c r="J45" s="34" t="s">
        <v>174</v>
      </c>
      <c r="K45" s="31"/>
      <c r="M45" s="90">
        <v>415</v>
      </c>
      <c r="N45" s="33"/>
      <c r="O45" s="33"/>
      <c r="P45" s="31"/>
      <c r="Q45" s="90">
        <v>328</v>
      </c>
      <c r="R45" s="31"/>
      <c r="S45" s="74">
        <v>79.040000000000006</v>
      </c>
      <c r="T45" s="91">
        <v>-87</v>
      </c>
      <c r="U45" s="90">
        <v>-87</v>
      </c>
      <c r="V45" s="31"/>
      <c r="W45" s="34" t="s">
        <v>179</v>
      </c>
      <c r="X45" s="33"/>
      <c r="Y45" s="33"/>
      <c r="Z45" s="31"/>
      <c r="AA45" s="34" t="s">
        <v>205</v>
      </c>
      <c r="AB45" s="33"/>
      <c r="AC45" s="31"/>
    </row>
    <row r="46" spans="2:29">
      <c r="B46" s="34" t="s">
        <v>209</v>
      </c>
      <c r="C46" s="33"/>
      <c r="D46" s="33"/>
      <c r="E46" s="33"/>
      <c r="F46" s="31"/>
      <c r="G46" s="34" t="s">
        <v>210</v>
      </c>
      <c r="H46" s="33"/>
      <c r="I46" s="31"/>
      <c r="J46" s="34" t="s">
        <v>178</v>
      </c>
      <c r="K46" s="31"/>
      <c r="M46" s="90">
        <v>15</v>
      </c>
      <c r="N46" s="33"/>
      <c r="O46" s="33"/>
      <c r="P46" s="31"/>
      <c r="Q46" s="90">
        <v>15</v>
      </c>
      <c r="R46" s="31"/>
      <c r="S46" s="74">
        <v>100</v>
      </c>
      <c r="T46" s="91">
        <v>0</v>
      </c>
      <c r="U46" s="90">
        <v>0</v>
      </c>
      <c r="V46" s="31"/>
      <c r="W46" s="34"/>
      <c r="X46" s="33"/>
      <c r="Y46" s="33"/>
      <c r="Z46" s="31"/>
      <c r="AA46" s="34"/>
      <c r="AB46" s="33"/>
      <c r="AC46" s="31"/>
    </row>
    <row r="47" spans="2:29">
      <c r="B47" s="92" t="s">
        <v>175</v>
      </c>
      <c r="C47" s="33"/>
      <c r="D47" s="33"/>
      <c r="E47" s="33"/>
      <c r="F47" s="33"/>
      <c r="G47" s="33"/>
      <c r="H47" s="33"/>
      <c r="I47" s="33"/>
      <c r="J47" s="33"/>
      <c r="K47" s="31"/>
      <c r="M47" s="90">
        <v>430</v>
      </c>
      <c r="N47" s="33"/>
      <c r="O47" s="33"/>
      <c r="P47" s="31"/>
      <c r="Q47" s="90">
        <v>343</v>
      </c>
      <c r="R47" s="31"/>
      <c r="S47" s="91">
        <v>79.767441860465112</v>
      </c>
      <c r="T47" s="91">
        <v>-87</v>
      </c>
      <c r="U47" s="90">
        <v>-87</v>
      </c>
      <c r="V47" s="31"/>
      <c r="W47" s="34" t="s">
        <v>2</v>
      </c>
      <c r="X47" s="33"/>
      <c r="Y47" s="33"/>
      <c r="Z47" s="31"/>
      <c r="AA47" s="34" t="s">
        <v>2</v>
      </c>
      <c r="AB47" s="33"/>
      <c r="AC47" s="31"/>
    </row>
    <row r="48" spans="2:29">
      <c r="B48" s="34" t="s">
        <v>211</v>
      </c>
      <c r="C48" s="33"/>
      <c r="D48" s="33"/>
      <c r="E48" s="33"/>
      <c r="F48" s="31"/>
      <c r="G48" s="34" t="s">
        <v>212</v>
      </c>
      <c r="H48" s="33"/>
      <c r="I48" s="31"/>
      <c r="J48" s="34" t="s">
        <v>174</v>
      </c>
      <c r="K48" s="31"/>
      <c r="M48" s="90">
        <v>14.5</v>
      </c>
      <c r="N48" s="33"/>
      <c r="O48" s="33"/>
      <c r="P48" s="31"/>
      <c r="Q48" s="90">
        <v>4.5999999999999996</v>
      </c>
      <c r="R48" s="31"/>
      <c r="S48" s="74">
        <v>31.72</v>
      </c>
      <c r="T48" s="91">
        <v>-9.9</v>
      </c>
      <c r="U48" s="90">
        <v>-9.9</v>
      </c>
      <c r="V48" s="31"/>
      <c r="W48" s="34" t="s">
        <v>179</v>
      </c>
      <c r="X48" s="33"/>
      <c r="Y48" s="33"/>
      <c r="Z48" s="31"/>
      <c r="AA48" s="34" t="s">
        <v>205</v>
      </c>
      <c r="AB48" s="33"/>
      <c r="AC48" s="31"/>
    </row>
    <row r="49" spans="2:29">
      <c r="B49" s="92" t="s">
        <v>175</v>
      </c>
      <c r="C49" s="33"/>
      <c r="D49" s="33"/>
      <c r="E49" s="33"/>
      <c r="F49" s="33"/>
      <c r="G49" s="33"/>
      <c r="H49" s="33"/>
      <c r="I49" s="33"/>
      <c r="J49" s="33"/>
      <c r="K49" s="31"/>
      <c r="M49" s="90">
        <v>14.5</v>
      </c>
      <c r="N49" s="33"/>
      <c r="O49" s="33"/>
      <c r="P49" s="31"/>
      <c r="Q49" s="90">
        <v>4.5999999999999996</v>
      </c>
      <c r="R49" s="31"/>
      <c r="S49" s="91">
        <v>31.724137931034484</v>
      </c>
      <c r="T49" s="91">
        <v>-9.9</v>
      </c>
      <c r="U49" s="90">
        <v>-9.9</v>
      </c>
      <c r="V49" s="31"/>
      <c r="W49" s="34" t="s">
        <v>2</v>
      </c>
      <c r="X49" s="33"/>
      <c r="Y49" s="33"/>
      <c r="Z49" s="31"/>
      <c r="AA49" s="34" t="s">
        <v>2</v>
      </c>
      <c r="AB49" s="33"/>
      <c r="AC49" s="31"/>
    </row>
    <row r="50" spans="2:29">
      <c r="B50" s="34" t="s">
        <v>213</v>
      </c>
      <c r="C50" s="33"/>
      <c r="D50" s="33"/>
      <c r="E50" s="33"/>
      <c r="F50" s="31"/>
      <c r="G50" s="34" t="s">
        <v>214</v>
      </c>
      <c r="H50" s="33"/>
      <c r="I50" s="31"/>
      <c r="J50" s="34" t="s">
        <v>174</v>
      </c>
      <c r="K50" s="31"/>
      <c r="M50" s="90">
        <v>2288</v>
      </c>
      <c r="N50" s="33"/>
      <c r="O50" s="33"/>
      <c r="P50" s="31"/>
      <c r="Q50" s="90">
        <v>1651.1</v>
      </c>
      <c r="R50" s="31"/>
      <c r="S50" s="74">
        <v>72.16</v>
      </c>
      <c r="T50" s="91">
        <v>-636.9</v>
      </c>
      <c r="U50" s="90">
        <v>-636.9</v>
      </c>
      <c r="V50" s="31"/>
      <c r="W50" s="34" t="s">
        <v>179</v>
      </c>
      <c r="X50" s="33"/>
      <c r="Y50" s="33"/>
      <c r="Z50" s="31"/>
      <c r="AA50" s="34" t="s">
        <v>205</v>
      </c>
      <c r="AB50" s="33"/>
      <c r="AC50" s="31"/>
    </row>
    <row r="51" spans="2:29">
      <c r="B51" s="92" t="s">
        <v>175</v>
      </c>
      <c r="C51" s="33"/>
      <c r="D51" s="33"/>
      <c r="E51" s="33"/>
      <c r="F51" s="33"/>
      <c r="G51" s="33"/>
      <c r="H51" s="33"/>
      <c r="I51" s="33"/>
      <c r="J51" s="33"/>
      <c r="K51" s="31"/>
      <c r="M51" s="90">
        <v>2288</v>
      </c>
      <c r="N51" s="33"/>
      <c r="O51" s="33"/>
      <c r="P51" s="31"/>
      <c r="Q51" s="90">
        <v>1651.1</v>
      </c>
      <c r="R51" s="31"/>
      <c r="S51" s="91">
        <v>72.163461538461533</v>
      </c>
      <c r="T51" s="91">
        <v>-636.9</v>
      </c>
      <c r="U51" s="90">
        <v>-636.9</v>
      </c>
      <c r="V51" s="31"/>
      <c r="W51" s="34" t="s">
        <v>2</v>
      </c>
      <c r="X51" s="33"/>
      <c r="Y51" s="33"/>
      <c r="Z51" s="31"/>
      <c r="AA51" s="34" t="s">
        <v>2</v>
      </c>
      <c r="AB51" s="33"/>
      <c r="AC51" s="31"/>
    </row>
    <row r="52" spans="2:29">
      <c r="B52" s="34" t="s">
        <v>215</v>
      </c>
      <c r="C52" s="33"/>
      <c r="D52" s="33"/>
      <c r="E52" s="33"/>
      <c r="F52" s="31"/>
      <c r="G52" s="34" t="s">
        <v>216</v>
      </c>
      <c r="H52" s="33"/>
      <c r="I52" s="31"/>
      <c r="J52" s="34" t="s">
        <v>217</v>
      </c>
      <c r="K52" s="31"/>
      <c r="M52" s="90">
        <v>159.69999999999999</v>
      </c>
      <c r="N52" s="33"/>
      <c r="O52" s="33"/>
      <c r="P52" s="31"/>
      <c r="Q52" s="90">
        <v>0</v>
      </c>
      <c r="R52" s="31"/>
      <c r="S52" s="74">
        <v>0</v>
      </c>
      <c r="T52" s="91">
        <v>-159.69999999999999</v>
      </c>
      <c r="U52" s="90">
        <v>-159.69999999999999</v>
      </c>
      <c r="V52" s="31"/>
      <c r="W52" s="34" t="s">
        <v>218</v>
      </c>
      <c r="X52" s="33"/>
      <c r="Y52" s="33"/>
      <c r="Z52" s="31"/>
      <c r="AA52" s="34" t="s">
        <v>219</v>
      </c>
      <c r="AB52" s="33"/>
      <c r="AC52" s="31"/>
    </row>
    <row r="53" spans="2:29">
      <c r="B53" s="34" t="s">
        <v>215</v>
      </c>
      <c r="C53" s="33"/>
      <c r="D53" s="33"/>
      <c r="E53" s="33"/>
      <c r="F53" s="31"/>
      <c r="G53" s="34" t="s">
        <v>216</v>
      </c>
      <c r="H53" s="33"/>
      <c r="I53" s="31"/>
      <c r="J53" s="34" t="s">
        <v>174</v>
      </c>
      <c r="K53" s="31"/>
      <c r="M53" s="90">
        <v>11.1</v>
      </c>
      <c r="N53" s="33"/>
      <c r="O53" s="33"/>
      <c r="P53" s="31"/>
      <c r="Q53" s="90">
        <v>0.7</v>
      </c>
      <c r="R53" s="31"/>
      <c r="S53" s="74">
        <v>6.31</v>
      </c>
      <c r="T53" s="91">
        <v>-10.4</v>
      </c>
      <c r="U53" s="90">
        <v>-10.4</v>
      </c>
      <c r="V53" s="31"/>
      <c r="W53" s="34" t="s">
        <v>218</v>
      </c>
      <c r="X53" s="33"/>
      <c r="Y53" s="33"/>
      <c r="Z53" s="31"/>
      <c r="AA53" s="34" t="s">
        <v>219</v>
      </c>
      <c r="AB53" s="33"/>
      <c r="AC53" s="31"/>
    </row>
    <row r="54" spans="2:29">
      <c r="B54" s="34" t="s">
        <v>215</v>
      </c>
      <c r="C54" s="33"/>
      <c r="D54" s="33"/>
      <c r="E54" s="33"/>
      <c r="F54" s="31"/>
      <c r="G54" s="34" t="s">
        <v>216</v>
      </c>
      <c r="H54" s="33"/>
      <c r="I54" s="31"/>
      <c r="J54" s="34" t="s">
        <v>190</v>
      </c>
      <c r="K54" s="31"/>
      <c r="M54" s="90">
        <v>19.3</v>
      </c>
      <c r="N54" s="33"/>
      <c r="O54" s="33"/>
      <c r="P54" s="31"/>
      <c r="Q54" s="90">
        <v>3.9</v>
      </c>
      <c r="R54" s="31"/>
      <c r="S54" s="74">
        <v>20.21</v>
      </c>
      <c r="T54" s="91">
        <v>-15.4</v>
      </c>
      <c r="U54" s="90">
        <v>-15.4</v>
      </c>
      <c r="V54" s="31"/>
      <c r="W54" s="34" t="s">
        <v>218</v>
      </c>
      <c r="X54" s="33"/>
      <c r="Y54" s="33"/>
      <c r="Z54" s="31"/>
      <c r="AA54" s="34" t="s">
        <v>219</v>
      </c>
      <c r="AB54" s="33"/>
      <c r="AC54" s="31"/>
    </row>
    <row r="55" spans="2:29">
      <c r="B55" s="92" t="s">
        <v>175</v>
      </c>
      <c r="C55" s="33"/>
      <c r="D55" s="33"/>
      <c r="E55" s="33"/>
      <c r="F55" s="33"/>
      <c r="G55" s="33"/>
      <c r="H55" s="33"/>
      <c r="I55" s="33"/>
      <c r="J55" s="33"/>
      <c r="K55" s="31"/>
      <c r="M55" s="90">
        <v>190.1</v>
      </c>
      <c r="N55" s="33"/>
      <c r="O55" s="33"/>
      <c r="P55" s="31"/>
      <c r="Q55" s="90">
        <v>4.5999999999999996</v>
      </c>
      <c r="R55" s="31"/>
      <c r="S55" s="91">
        <v>2.4197790636507102</v>
      </c>
      <c r="T55" s="91">
        <v>-185.5</v>
      </c>
      <c r="U55" s="90">
        <v>-185.5</v>
      </c>
      <c r="V55" s="31"/>
      <c r="W55" s="34" t="s">
        <v>2</v>
      </c>
      <c r="X55" s="33"/>
      <c r="Y55" s="33"/>
      <c r="Z55" s="31"/>
      <c r="AA55" s="34" t="s">
        <v>2</v>
      </c>
      <c r="AB55" s="33"/>
      <c r="AC55" s="31"/>
    </row>
    <row r="56" spans="2:29">
      <c r="B56" s="34" t="s">
        <v>220</v>
      </c>
      <c r="C56" s="33"/>
      <c r="D56" s="33"/>
      <c r="E56" s="33"/>
      <c r="F56" s="31"/>
      <c r="G56" s="34" t="s">
        <v>221</v>
      </c>
      <c r="H56" s="33"/>
      <c r="I56" s="31"/>
      <c r="J56" s="34" t="s">
        <v>217</v>
      </c>
      <c r="K56" s="31"/>
      <c r="M56" s="90">
        <v>9.3000000000000007</v>
      </c>
      <c r="N56" s="33"/>
      <c r="O56" s="33"/>
      <c r="P56" s="31"/>
      <c r="Q56" s="90">
        <v>0</v>
      </c>
      <c r="R56" s="31"/>
      <c r="S56" s="74">
        <v>0</v>
      </c>
      <c r="T56" s="91">
        <v>-9.3000000000000007</v>
      </c>
      <c r="U56" s="90">
        <v>-9.3000000000000007</v>
      </c>
      <c r="V56" s="31"/>
      <c r="W56" s="34" t="s">
        <v>218</v>
      </c>
      <c r="X56" s="33"/>
      <c r="Y56" s="33"/>
      <c r="Z56" s="31"/>
      <c r="AA56" s="34" t="s">
        <v>219</v>
      </c>
      <c r="AB56" s="33"/>
      <c r="AC56" s="31"/>
    </row>
    <row r="57" spans="2:29">
      <c r="B57" s="34" t="s">
        <v>220</v>
      </c>
      <c r="C57" s="33"/>
      <c r="D57" s="33"/>
      <c r="E57" s="33"/>
      <c r="F57" s="31"/>
      <c r="G57" s="34" t="s">
        <v>221</v>
      </c>
      <c r="H57" s="33"/>
      <c r="I57" s="31"/>
      <c r="J57" s="34" t="s">
        <v>174</v>
      </c>
      <c r="K57" s="31"/>
      <c r="M57" s="90">
        <v>14.7</v>
      </c>
      <c r="N57" s="33"/>
      <c r="O57" s="33"/>
      <c r="P57" s="31"/>
      <c r="Q57" s="90">
        <v>0.7</v>
      </c>
      <c r="R57" s="31"/>
      <c r="S57" s="74">
        <v>4.76</v>
      </c>
      <c r="T57" s="91">
        <v>-14</v>
      </c>
      <c r="U57" s="90">
        <v>-14</v>
      </c>
      <c r="V57" s="31"/>
      <c r="W57" s="34" t="s">
        <v>218</v>
      </c>
      <c r="X57" s="33"/>
      <c r="Y57" s="33"/>
      <c r="Z57" s="31"/>
      <c r="AA57" s="34" t="s">
        <v>219</v>
      </c>
      <c r="AB57" s="33"/>
      <c r="AC57" s="31"/>
    </row>
    <row r="58" spans="2:29">
      <c r="B58" s="34" t="s">
        <v>220</v>
      </c>
      <c r="C58" s="33"/>
      <c r="D58" s="33"/>
      <c r="E58" s="33"/>
      <c r="F58" s="31"/>
      <c r="G58" s="34" t="s">
        <v>221</v>
      </c>
      <c r="H58" s="33"/>
      <c r="I58" s="31"/>
      <c r="J58" s="34" t="s">
        <v>190</v>
      </c>
      <c r="K58" s="31"/>
      <c r="M58" s="90">
        <v>21.9</v>
      </c>
      <c r="N58" s="33"/>
      <c r="O58" s="33"/>
      <c r="P58" s="31"/>
      <c r="Q58" s="90">
        <v>3.9</v>
      </c>
      <c r="R58" s="31"/>
      <c r="S58" s="74">
        <v>17.809999999999999</v>
      </c>
      <c r="T58" s="91">
        <v>-18</v>
      </c>
      <c r="U58" s="90">
        <v>-18</v>
      </c>
      <c r="V58" s="31"/>
      <c r="W58" s="34" t="s">
        <v>218</v>
      </c>
      <c r="X58" s="33"/>
      <c r="Y58" s="33"/>
      <c r="Z58" s="31"/>
      <c r="AA58" s="34" t="s">
        <v>219</v>
      </c>
      <c r="AB58" s="33"/>
      <c r="AC58" s="31"/>
    </row>
    <row r="59" spans="2:29">
      <c r="B59" s="92" t="s">
        <v>175</v>
      </c>
      <c r="C59" s="33"/>
      <c r="D59" s="33"/>
      <c r="E59" s="33"/>
      <c r="F59" s="33"/>
      <c r="G59" s="33"/>
      <c r="H59" s="33"/>
      <c r="I59" s="33"/>
      <c r="J59" s="33"/>
      <c r="K59" s="31"/>
      <c r="M59" s="90">
        <v>45.9</v>
      </c>
      <c r="N59" s="33"/>
      <c r="O59" s="33"/>
      <c r="P59" s="31"/>
      <c r="Q59" s="90">
        <v>4.5999999999999996</v>
      </c>
      <c r="R59" s="31"/>
      <c r="S59" s="91">
        <v>10.021786492374728</v>
      </c>
      <c r="T59" s="91">
        <v>-41.3</v>
      </c>
      <c r="U59" s="90">
        <v>-41.3</v>
      </c>
      <c r="V59" s="31"/>
      <c r="W59" s="34" t="s">
        <v>2</v>
      </c>
      <c r="X59" s="33"/>
      <c r="Y59" s="33"/>
      <c r="Z59" s="31"/>
      <c r="AA59" s="34" t="s">
        <v>2</v>
      </c>
      <c r="AB59" s="33"/>
      <c r="AC59" s="31"/>
    </row>
    <row r="60" spans="2:29">
      <c r="B60" s="34" t="s">
        <v>222</v>
      </c>
      <c r="C60" s="33"/>
      <c r="D60" s="33"/>
      <c r="E60" s="33"/>
      <c r="F60" s="31"/>
      <c r="G60" s="34" t="s">
        <v>223</v>
      </c>
      <c r="H60" s="33"/>
      <c r="I60" s="31"/>
      <c r="J60" s="34" t="s">
        <v>217</v>
      </c>
      <c r="K60" s="31"/>
      <c r="M60" s="90">
        <v>4.3</v>
      </c>
      <c r="N60" s="33"/>
      <c r="O60" s="33"/>
      <c r="P60" s="31"/>
      <c r="Q60" s="90">
        <v>0</v>
      </c>
      <c r="R60" s="31"/>
      <c r="S60" s="74">
        <v>0</v>
      </c>
      <c r="T60" s="91">
        <v>-4.3</v>
      </c>
      <c r="U60" s="90">
        <v>-4.3</v>
      </c>
      <c r="V60" s="31"/>
      <c r="W60" s="34" t="s">
        <v>179</v>
      </c>
      <c r="X60" s="33"/>
      <c r="Y60" s="33"/>
      <c r="Z60" s="31"/>
      <c r="AA60" s="34" t="s">
        <v>224</v>
      </c>
      <c r="AB60" s="33"/>
      <c r="AC60" s="31"/>
    </row>
    <row r="61" spans="2:29">
      <c r="B61" s="34" t="s">
        <v>222</v>
      </c>
      <c r="C61" s="33"/>
      <c r="D61" s="33"/>
      <c r="E61" s="33"/>
      <c r="F61" s="31"/>
      <c r="G61" s="34" t="s">
        <v>223</v>
      </c>
      <c r="H61" s="33"/>
      <c r="I61" s="31"/>
      <c r="J61" s="34" t="s">
        <v>225</v>
      </c>
      <c r="K61" s="31"/>
      <c r="M61" s="90">
        <v>48.4</v>
      </c>
      <c r="N61" s="33"/>
      <c r="O61" s="33"/>
      <c r="P61" s="31"/>
      <c r="Q61" s="90">
        <v>0</v>
      </c>
      <c r="R61" s="31"/>
      <c r="S61" s="74">
        <v>0</v>
      </c>
      <c r="T61" s="91">
        <v>-48.4</v>
      </c>
      <c r="U61" s="90">
        <v>-48.4</v>
      </c>
      <c r="V61" s="31"/>
      <c r="W61" s="34" t="s">
        <v>179</v>
      </c>
      <c r="X61" s="33"/>
      <c r="Y61" s="33"/>
      <c r="Z61" s="31"/>
      <c r="AA61" s="34" t="s">
        <v>224</v>
      </c>
      <c r="AB61" s="33"/>
      <c r="AC61" s="31"/>
    </row>
    <row r="62" spans="2:29">
      <c r="B62" s="34" t="s">
        <v>222</v>
      </c>
      <c r="C62" s="33"/>
      <c r="D62" s="33"/>
      <c r="E62" s="33"/>
      <c r="F62" s="31"/>
      <c r="G62" s="34" t="s">
        <v>223</v>
      </c>
      <c r="H62" s="33"/>
      <c r="I62" s="31"/>
      <c r="J62" s="34" t="s">
        <v>174</v>
      </c>
      <c r="K62" s="31"/>
      <c r="M62" s="90">
        <v>0.9</v>
      </c>
      <c r="N62" s="33"/>
      <c r="O62" s="33"/>
      <c r="P62" s="31"/>
      <c r="Q62" s="90">
        <v>0.6</v>
      </c>
      <c r="R62" s="31"/>
      <c r="S62" s="74">
        <v>66.67</v>
      </c>
      <c r="T62" s="91">
        <v>-0.3</v>
      </c>
      <c r="U62" s="90">
        <v>-0.3</v>
      </c>
      <c r="V62" s="31"/>
      <c r="W62" s="34" t="s">
        <v>179</v>
      </c>
      <c r="X62" s="33"/>
      <c r="Y62" s="33"/>
      <c r="Z62" s="31"/>
      <c r="AA62" s="34" t="s">
        <v>224</v>
      </c>
      <c r="AB62" s="33"/>
      <c r="AC62" s="31"/>
    </row>
    <row r="63" spans="2:29">
      <c r="B63" s="34" t="s">
        <v>222</v>
      </c>
      <c r="C63" s="33"/>
      <c r="D63" s="33"/>
      <c r="E63" s="33"/>
      <c r="F63" s="31"/>
      <c r="G63" s="34" t="s">
        <v>223</v>
      </c>
      <c r="H63" s="33"/>
      <c r="I63" s="31"/>
      <c r="J63" s="34" t="s">
        <v>190</v>
      </c>
      <c r="K63" s="31"/>
      <c r="M63" s="90">
        <v>2.5</v>
      </c>
      <c r="N63" s="33"/>
      <c r="O63" s="33"/>
      <c r="P63" s="31"/>
      <c r="Q63" s="90">
        <v>2.2000000000000002</v>
      </c>
      <c r="R63" s="31"/>
      <c r="S63" s="74">
        <v>88</v>
      </c>
      <c r="T63" s="91">
        <v>-0.3</v>
      </c>
      <c r="U63" s="90">
        <v>-0.3</v>
      </c>
      <c r="V63" s="31"/>
      <c r="W63" s="34" t="s">
        <v>179</v>
      </c>
      <c r="X63" s="33"/>
      <c r="Y63" s="33"/>
      <c r="Z63" s="31"/>
      <c r="AA63" s="34" t="s">
        <v>224</v>
      </c>
      <c r="AB63" s="33"/>
      <c r="AC63" s="31"/>
    </row>
    <row r="64" spans="2:29">
      <c r="B64" s="92" t="s">
        <v>175</v>
      </c>
      <c r="C64" s="33"/>
      <c r="D64" s="33"/>
      <c r="E64" s="33"/>
      <c r="F64" s="33"/>
      <c r="G64" s="33"/>
      <c r="H64" s="33"/>
      <c r="I64" s="33"/>
      <c r="J64" s="33"/>
      <c r="K64" s="31"/>
      <c r="M64" s="90">
        <v>56.1</v>
      </c>
      <c r="N64" s="33"/>
      <c r="O64" s="33"/>
      <c r="P64" s="31"/>
      <c r="Q64" s="90">
        <v>2.8</v>
      </c>
      <c r="R64" s="31"/>
      <c r="S64" s="91">
        <v>4.9910873440285206</v>
      </c>
      <c r="T64" s="91">
        <v>-53.3</v>
      </c>
      <c r="U64" s="90">
        <v>-53.3</v>
      </c>
      <c r="V64" s="31"/>
      <c r="W64" s="34" t="s">
        <v>2</v>
      </c>
      <c r="X64" s="33"/>
      <c r="Y64" s="33"/>
      <c r="Z64" s="31"/>
      <c r="AA64" s="34" t="s">
        <v>2</v>
      </c>
      <c r="AB64" s="33"/>
      <c r="AC64" s="31"/>
    </row>
    <row r="65" spans="2:29">
      <c r="B65" s="34" t="s">
        <v>226</v>
      </c>
      <c r="C65" s="33"/>
      <c r="D65" s="33"/>
      <c r="E65" s="33"/>
      <c r="F65" s="31"/>
      <c r="G65" s="34" t="s">
        <v>227</v>
      </c>
      <c r="H65" s="33"/>
      <c r="I65" s="31"/>
      <c r="J65" s="34" t="s">
        <v>225</v>
      </c>
      <c r="K65" s="31"/>
      <c r="M65" s="90">
        <v>17.100000000000001</v>
      </c>
      <c r="N65" s="33"/>
      <c r="O65" s="33"/>
      <c r="P65" s="31"/>
      <c r="Q65" s="90">
        <v>0</v>
      </c>
      <c r="R65" s="31"/>
      <c r="S65" s="74">
        <v>0</v>
      </c>
      <c r="T65" s="91">
        <v>-17.100000000000001</v>
      </c>
      <c r="U65" s="90">
        <v>-17.100000000000001</v>
      </c>
      <c r="V65" s="31"/>
      <c r="W65" s="34" t="s">
        <v>179</v>
      </c>
      <c r="X65" s="33"/>
      <c r="Y65" s="33"/>
      <c r="Z65" s="31"/>
      <c r="AA65" s="34" t="s">
        <v>224</v>
      </c>
      <c r="AB65" s="33"/>
      <c r="AC65" s="31"/>
    </row>
    <row r="66" spans="2:29">
      <c r="B66" s="34" t="s">
        <v>226</v>
      </c>
      <c r="C66" s="33"/>
      <c r="D66" s="33"/>
      <c r="E66" s="33"/>
      <c r="F66" s="31"/>
      <c r="G66" s="34" t="s">
        <v>227</v>
      </c>
      <c r="H66" s="33"/>
      <c r="I66" s="31"/>
      <c r="J66" s="34" t="s">
        <v>190</v>
      </c>
      <c r="K66" s="31"/>
      <c r="M66" s="90">
        <v>2.1</v>
      </c>
      <c r="N66" s="33"/>
      <c r="O66" s="33"/>
      <c r="P66" s="31"/>
      <c r="Q66" s="90">
        <v>2.1</v>
      </c>
      <c r="R66" s="31"/>
      <c r="S66" s="74">
        <v>100</v>
      </c>
      <c r="T66" s="91">
        <v>0</v>
      </c>
      <c r="U66" s="90">
        <v>0</v>
      </c>
      <c r="V66" s="31"/>
      <c r="W66" s="34"/>
      <c r="X66" s="33"/>
      <c r="Y66" s="33"/>
      <c r="Z66" s="31"/>
      <c r="AA66" s="34"/>
      <c r="AB66" s="33"/>
      <c r="AC66" s="31"/>
    </row>
    <row r="67" spans="2:29">
      <c r="B67" s="92" t="s">
        <v>175</v>
      </c>
      <c r="C67" s="33"/>
      <c r="D67" s="33"/>
      <c r="E67" s="33"/>
      <c r="F67" s="33"/>
      <c r="G67" s="33"/>
      <c r="H67" s="33"/>
      <c r="I67" s="33"/>
      <c r="J67" s="33"/>
      <c r="K67" s="31"/>
      <c r="M67" s="90">
        <v>19.2</v>
      </c>
      <c r="N67" s="33"/>
      <c r="O67" s="33"/>
      <c r="P67" s="31"/>
      <c r="Q67" s="90">
        <v>2.1</v>
      </c>
      <c r="R67" s="31"/>
      <c r="S67" s="91">
        <v>10.9375</v>
      </c>
      <c r="T67" s="91">
        <v>-17.100000000000001</v>
      </c>
      <c r="U67" s="90">
        <v>-17.100000000000001</v>
      </c>
      <c r="V67" s="31"/>
      <c r="W67" s="34" t="s">
        <v>2</v>
      </c>
      <c r="X67" s="33"/>
      <c r="Y67" s="33"/>
      <c r="Z67" s="31"/>
      <c r="AA67" s="34" t="s">
        <v>2</v>
      </c>
      <c r="AB67" s="33"/>
      <c r="AC67" s="31"/>
    </row>
    <row r="68" spans="2:29">
      <c r="B68" s="34" t="s">
        <v>228</v>
      </c>
      <c r="C68" s="33"/>
      <c r="D68" s="33"/>
      <c r="E68" s="33"/>
      <c r="F68" s="31"/>
      <c r="G68" s="34" t="s">
        <v>229</v>
      </c>
      <c r="H68" s="33"/>
      <c r="I68" s="31"/>
      <c r="J68" s="34" t="s">
        <v>217</v>
      </c>
      <c r="K68" s="31"/>
      <c r="M68" s="90">
        <v>133.30000000000001</v>
      </c>
      <c r="N68" s="33"/>
      <c r="O68" s="33"/>
      <c r="P68" s="31"/>
      <c r="Q68" s="90">
        <v>0</v>
      </c>
      <c r="R68" s="31"/>
      <c r="S68" s="74">
        <v>0</v>
      </c>
      <c r="T68" s="91">
        <v>-133.30000000000001</v>
      </c>
      <c r="U68" s="90">
        <v>-133.30000000000001</v>
      </c>
      <c r="V68" s="31"/>
      <c r="W68" s="34" t="s">
        <v>218</v>
      </c>
      <c r="X68" s="33"/>
      <c r="Y68" s="33"/>
      <c r="Z68" s="31"/>
      <c r="AA68" s="34" t="s">
        <v>219</v>
      </c>
      <c r="AB68" s="33"/>
      <c r="AC68" s="31"/>
    </row>
    <row r="69" spans="2:29">
      <c r="B69" s="34" t="s">
        <v>228</v>
      </c>
      <c r="C69" s="33"/>
      <c r="D69" s="33"/>
      <c r="E69" s="33"/>
      <c r="F69" s="31"/>
      <c r="G69" s="34" t="s">
        <v>229</v>
      </c>
      <c r="H69" s="33"/>
      <c r="I69" s="31"/>
      <c r="J69" s="34" t="s">
        <v>190</v>
      </c>
      <c r="K69" s="31"/>
      <c r="M69" s="90">
        <v>333.4</v>
      </c>
      <c r="N69" s="33"/>
      <c r="O69" s="33"/>
      <c r="P69" s="31"/>
      <c r="Q69" s="90">
        <v>0</v>
      </c>
      <c r="R69" s="31"/>
      <c r="S69" s="74">
        <v>0</v>
      </c>
      <c r="T69" s="91">
        <v>-333.4</v>
      </c>
      <c r="U69" s="90">
        <v>-333.4</v>
      </c>
      <c r="V69" s="31"/>
      <c r="W69" s="34" t="s">
        <v>218</v>
      </c>
      <c r="X69" s="33"/>
      <c r="Y69" s="33"/>
      <c r="Z69" s="31"/>
      <c r="AA69" s="34" t="s">
        <v>219</v>
      </c>
      <c r="AB69" s="33"/>
      <c r="AC69" s="31"/>
    </row>
    <row r="70" spans="2:29">
      <c r="B70" s="92" t="s">
        <v>175</v>
      </c>
      <c r="C70" s="33"/>
      <c r="D70" s="33"/>
      <c r="E70" s="33"/>
      <c r="F70" s="33"/>
      <c r="G70" s="33"/>
      <c r="H70" s="33"/>
      <c r="I70" s="33"/>
      <c r="J70" s="33"/>
      <c r="K70" s="31"/>
      <c r="M70" s="90">
        <v>466.7</v>
      </c>
      <c r="N70" s="33"/>
      <c r="O70" s="33"/>
      <c r="P70" s="31"/>
      <c r="Q70" s="90">
        <v>0</v>
      </c>
      <c r="R70" s="31"/>
      <c r="S70" s="91">
        <v>0</v>
      </c>
      <c r="T70" s="91">
        <v>-466.7</v>
      </c>
      <c r="U70" s="90">
        <v>-466.7</v>
      </c>
      <c r="V70" s="31"/>
      <c r="W70" s="34" t="s">
        <v>2</v>
      </c>
      <c r="X70" s="33"/>
      <c r="Y70" s="33"/>
      <c r="Z70" s="31"/>
      <c r="AA70" s="34" t="s">
        <v>2</v>
      </c>
      <c r="AB70" s="33"/>
      <c r="AC70" s="31"/>
    </row>
    <row r="71" spans="2:29">
      <c r="B71" s="34" t="s">
        <v>230</v>
      </c>
      <c r="C71" s="33"/>
      <c r="D71" s="33"/>
      <c r="E71" s="33"/>
      <c r="F71" s="31"/>
      <c r="G71" s="34" t="s">
        <v>231</v>
      </c>
      <c r="H71" s="33"/>
      <c r="I71" s="31"/>
      <c r="J71" s="34" t="s">
        <v>217</v>
      </c>
      <c r="K71" s="31"/>
      <c r="M71" s="90">
        <v>2</v>
      </c>
      <c r="N71" s="33"/>
      <c r="O71" s="33"/>
      <c r="P71" s="31"/>
      <c r="Q71" s="90">
        <v>0</v>
      </c>
      <c r="R71" s="31"/>
      <c r="S71" s="74">
        <v>0</v>
      </c>
      <c r="T71" s="91">
        <v>-2</v>
      </c>
      <c r="U71" s="90">
        <v>-2</v>
      </c>
      <c r="V71" s="31"/>
      <c r="W71" s="34" t="s">
        <v>232</v>
      </c>
      <c r="X71" s="33"/>
      <c r="Y71" s="33"/>
      <c r="Z71" s="31"/>
      <c r="AA71" s="34" t="s">
        <v>233</v>
      </c>
      <c r="AB71" s="33"/>
      <c r="AC71" s="31"/>
    </row>
    <row r="72" spans="2:29">
      <c r="B72" s="34" t="s">
        <v>230</v>
      </c>
      <c r="C72" s="33"/>
      <c r="D72" s="33"/>
      <c r="E72" s="33"/>
      <c r="F72" s="31"/>
      <c r="G72" s="34" t="s">
        <v>231</v>
      </c>
      <c r="H72" s="33"/>
      <c r="I72" s="31"/>
      <c r="J72" s="34" t="s">
        <v>190</v>
      </c>
      <c r="K72" s="31"/>
      <c r="M72" s="90">
        <v>3</v>
      </c>
      <c r="N72" s="33"/>
      <c r="O72" s="33"/>
      <c r="P72" s="31"/>
      <c r="Q72" s="90">
        <v>1.8</v>
      </c>
      <c r="R72" s="31"/>
      <c r="S72" s="74">
        <v>60</v>
      </c>
      <c r="T72" s="91">
        <v>-1.2</v>
      </c>
      <c r="U72" s="90">
        <v>-1.2</v>
      </c>
      <c r="V72" s="31"/>
      <c r="W72" s="34" t="s">
        <v>232</v>
      </c>
      <c r="X72" s="33"/>
      <c r="Y72" s="33"/>
      <c r="Z72" s="31"/>
      <c r="AA72" s="34" t="s">
        <v>234</v>
      </c>
      <c r="AB72" s="33"/>
      <c r="AC72" s="31"/>
    </row>
    <row r="73" spans="2:29">
      <c r="B73" s="92" t="s">
        <v>175</v>
      </c>
      <c r="C73" s="33"/>
      <c r="D73" s="33"/>
      <c r="E73" s="33"/>
      <c r="F73" s="33"/>
      <c r="G73" s="33"/>
      <c r="H73" s="33"/>
      <c r="I73" s="33"/>
      <c r="J73" s="33"/>
      <c r="K73" s="31"/>
      <c r="M73" s="90">
        <v>5</v>
      </c>
      <c r="N73" s="33"/>
      <c r="O73" s="33"/>
      <c r="P73" s="31"/>
      <c r="Q73" s="90">
        <v>1.8</v>
      </c>
      <c r="R73" s="31"/>
      <c r="S73" s="91">
        <v>36</v>
      </c>
      <c r="T73" s="91">
        <v>-3.2</v>
      </c>
      <c r="U73" s="90">
        <v>-3.2</v>
      </c>
      <c r="V73" s="31"/>
      <c r="W73" s="34" t="s">
        <v>2</v>
      </c>
      <c r="X73" s="33"/>
      <c r="Y73" s="33"/>
      <c r="Z73" s="31"/>
      <c r="AA73" s="34" t="s">
        <v>2</v>
      </c>
      <c r="AB73" s="33"/>
      <c r="AC73" s="31"/>
    </row>
    <row r="74" spans="2:29">
      <c r="B74" s="34" t="s">
        <v>235</v>
      </c>
      <c r="C74" s="33"/>
      <c r="D74" s="33"/>
      <c r="E74" s="33"/>
      <c r="F74" s="31"/>
      <c r="G74" s="34" t="s">
        <v>236</v>
      </c>
      <c r="H74" s="33"/>
      <c r="I74" s="31"/>
      <c r="J74" s="34" t="s">
        <v>217</v>
      </c>
      <c r="K74" s="31"/>
      <c r="M74" s="90">
        <v>4.5999999999999996</v>
      </c>
      <c r="N74" s="33"/>
      <c r="O74" s="33"/>
      <c r="P74" s="31"/>
      <c r="Q74" s="90">
        <v>0</v>
      </c>
      <c r="R74" s="31"/>
      <c r="S74" s="74">
        <v>0</v>
      </c>
      <c r="T74" s="91">
        <v>-4.5999999999999996</v>
      </c>
      <c r="U74" s="90">
        <v>-4.5999999999999996</v>
      </c>
      <c r="V74" s="31"/>
      <c r="W74" s="34" t="s">
        <v>232</v>
      </c>
      <c r="X74" s="33"/>
      <c r="Y74" s="33"/>
      <c r="Z74" s="31"/>
      <c r="AA74" s="34" t="s">
        <v>233</v>
      </c>
      <c r="AB74" s="33"/>
      <c r="AC74" s="31"/>
    </row>
    <row r="75" spans="2:29">
      <c r="B75" s="34" t="s">
        <v>235</v>
      </c>
      <c r="C75" s="33"/>
      <c r="D75" s="33"/>
      <c r="E75" s="33"/>
      <c r="F75" s="31"/>
      <c r="G75" s="34" t="s">
        <v>236</v>
      </c>
      <c r="H75" s="33"/>
      <c r="I75" s="31"/>
      <c r="J75" s="34" t="s">
        <v>190</v>
      </c>
      <c r="K75" s="31"/>
      <c r="M75" s="90">
        <v>4.5999999999999996</v>
      </c>
      <c r="N75" s="33"/>
      <c r="O75" s="33"/>
      <c r="P75" s="31"/>
      <c r="Q75" s="90">
        <v>0</v>
      </c>
      <c r="R75" s="31"/>
      <c r="S75" s="74">
        <v>0</v>
      </c>
      <c r="T75" s="91">
        <v>-4.5999999999999996</v>
      </c>
      <c r="U75" s="90">
        <v>-4.5999999999999996</v>
      </c>
      <c r="V75" s="31"/>
      <c r="W75" s="34" t="s">
        <v>232</v>
      </c>
      <c r="X75" s="33"/>
      <c r="Y75" s="33"/>
      <c r="Z75" s="31"/>
      <c r="AA75" s="34" t="s">
        <v>234</v>
      </c>
      <c r="AB75" s="33"/>
      <c r="AC75" s="31"/>
    </row>
    <row r="76" spans="2:29">
      <c r="B76" s="92" t="s">
        <v>175</v>
      </c>
      <c r="C76" s="33"/>
      <c r="D76" s="33"/>
      <c r="E76" s="33"/>
      <c r="F76" s="33"/>
      <c r="G76" s="33"/>
      <c r="H76" s="33"/>
      <c r="I76" s="33"/>
      <c r="J76" s="33"/>
      <c r="K76" s="31"/>
      <c r="M76" s="90">
        <v>9.1999999999999993</v>
      </c>
      <c r="N76" s="33"/>
      <c r="O76" s="33"/>
      <c r="P76" s="31"/>
      <c r="Q76" s="90">
        <v>0</v>
      </c>
      <c r="R76" s="31"/>
      <c r="S76" s="91">
        <v>0</v>
      </c>
      <c r="T76" s="91">
        <v>-9.1999999999999993</v>
      </c>
      <c r="U76" s="90">
        <v>-9.1999999999999993</v>
      </c>
      <c r="V76" s="31"/>
      <c r="W76" s="34" t="s">
        <v>2</v>
      </c>
      <c r="X76" s="33"/>
      <c r="Y76" s="33"/>
      <c r="Z76" s="31"/>
      <c r="AA76" s="34" t="s">
        <v>2</v>
      </c>
      <c r="AB76" s="33"/>
      <c r="AC76" s="31"/>
    </row>
    <row r="77" spans="2:29">
      <c r="B77" s="34" t="s">
        <v>237</v>
      </c>
      <c r="C77" s="33"/>
      <c r="D77" s="33"/>
      <c r="E77" s="33"/>
      <c r="F77" s="31"/>
      <c r="G77" s="34" t="s">
        <v>238</v>
      </c>
      <c r="H77" s="33"/>
      <c r="I77" s="31"/>
      <c r="J77" s="34" t="s">
        <v>174</v>
      </c>
      <c r="K77" s="31"/>
      <c r="M77" s="90">
        <v>526</v>
      </c>
      <c r="N77" s="33"/>
      <c r="O77" s="33"/>
      <c r="P77" s="31"/>
      <c r="Q77" s="90">
        <v>494.6</v>
      </c>
      <c r="R77" s="31"/>
      <c r="S77" s="74">
        <v>94.03</v>
      </c>
      <c r="T77" s="91">
        <v>-31.4</v>
      </c>
      <c r="U77" s="90">
        <v>-31.4</v>
      </c>
      <c r="V77" s="31"/>
      <c r="W77" s="34" t="s">
        <v>179</v>
      </c>
      <c r="X77" s="33"/>
      <c r="Y77" s="33"/>
      <c r="Z77" s="31"/>
      <c r="AA77" s="34" t="s">
        <v>239</v>
      </c>
      <c r="AB77" s="33"/>
      <c r="AC77" s="31"/>
    </row>
    <row r="78" spans="2:29">
      <c r="B78" s="92" t="s">
        <v>175</v>
      </c>
      <c r="C78" s="33"/>
      <c r="D78" s="33"/>
      <c r="E78" s="33"/>
      <c r="F78" s="33"/>
      <c r="G78" s="33"/>
      <c r="H78" s="33"/>
      <c r="I78" s="33"/>
      <c r="J78" s="33"/>
      <c r="K78" s="31"/>
      <c r="M78" s="90">
        <v>526</v>
      </c>
      <c r="N78" s="33"/>
      <c r="O78" s="33"/>
      <c r="P78" s="31"/>
      <c r="Q78" s="90">
        <v>494.6</v>
      </c>
      <c r="R78" s="31"/>
      <c r="S78" s="91">
        <v>94.030418250950575</v>
      </c>
      <c r="T78" s="91">
        <v>-31.4</v>
      </c>
      <c r="U78" s="90">
        <v>-31.4</v>
      </c>
      <c r="V78" s="31"/>
      <c r="W78" s="34" t="s">
        <v>2</v>
      </c>
      <c r="X78" s="33"/>
      <c r="Y78" s="33"/>
      <c r="Z78" s="31"/>
      <c r="AA78" s="34" t="s">
        <v>2</v>
      </c>
      <c r="AB78" s="33"/>
      <c r="AC78" s="31"/>
    </row>
    <row r="79" spans="2:29">
      <c r="B79" s="34" t="s">
        <v>240</v>
      </c>
      <c r="C79" s="33"/>
      <c r="D79" s="33"/>
      <c r="E79" s="33"/>
      <c r="F79" s="31"/>
      <c r="G79" s="34" t="s">
        <v>241</v>
      </c>
      <c r="H79" s="33"/>
      <c r="I79" s="31"/>
      <c r="J79" s="34" t="s">
        <v>242</v>
      </c>
      <c r="K79" s="31"/>
      <c r="M79" s="90">
        <v>423.4</v>
      </c>
      <c r="N79" s="33"/>
      <c r="O79" s="33"/>
      <c r="P79" s="31"/>
      <c r="Q79" s="90">
        <v>131.5</v>
      </c>
      <c r="R79" s="31"/>
      <c r="S79" s="74">
        <v>31.06</v>
      </c>
      <c r="T79" s="91">
        <v>-291.89999999999998</v>
      </c>
      <c r="U79" s="90">
        <v>-291.89999999999998</v>
      </c>
      <c r="V79" s="31"/>
      <c r="W79" s="34" t="s">
        <v>232</v>
      </c>
      <c r="X79" s="33"/>
      <c r="Y79" s="33"/>
      <c r="Z79" s="31"/>
      <c r="AA79" s="34" t="s">
        <v>243</v>
      </c>
      <c r="AB79" s="33"/>
      <c r="AC79" s="31"/>
    </row>
    <row r="80" spans="2:29">
      <c r="B80" s="34" t="s">
        <v>240</v>
      </c>
      <c r="C80" s="33"/>
      <c r="D80" s="33"/>
      <c r="E80" s="33"/>
      <c r="F80" s="31"/>
      <c r="G80" s="34" t="s">
        <v>241</v>
      </c>
      <c r="H80" s="33"/>
      <c r="I80" s="31"/>
      <c r="J80" s="34" t="s">
        <v>244</v>
      </c>
      <c r="K80" s="31"/>
      <c r="M80" s="90">
        <v>1331.9</v>
      </c>
      <c r="N80" s="33"/>
      <c r="O80" s="33"/>
      <c r="P80" s="31"/>
      <c r="Q80" s="90">
        <v>730.8</v>
      </c>
      <c r="R80" s="31"/>
      <c r="S80" s="74">
        <v>54.87</v>
      </c>
      <c r="T80" s="91">
        <v>-601.1</v>
      </c>
      <c r="U80" s="90">
        <v>-601.1</v>
      </c>
      <c r="V80" s="31"/>
      <c r="W80" s="34" t="s">
        <v>232</v>
      </c>
      <c r="X80" s="33"/>
      <c r="Y80" s="33"/>
      <c r="Z80" s="31"/>
      <c r="AA80" s="34" t="s">
        <v>245</v>
      </c>
      <c r="AB80" s="33"/>
      <c r="AC80" s="31"/>
    </row>
    <row r="81" spans="2:29">
      <c r="B81" s="34" t="s">
        <v>240</v>
      </c>
      <c r="C81" s="33"/>
      <c r="D81" s="33"/>
      <c r="E81" s="33"/>
      <c r="F81" s="31"/>
      <c r="G81" s="34" t="s">
        <v>241</v>
      </c>
      <c r="H81" s="33"/>
      <c r="I81" s="31"/>
      <c r="J81" s="34" t="s">
        <v>174</v>
      </c>
      <c r="K81" s="31"/>
      <c r="M81" s="90">
        <v>511.3</v>
      </c>
      <c r="N81" s="33"/>
      <c r="O81" s="33"/>
      <c r="P81" s="31"/>
      <c r="Q81" s="90">
        <v>201.3</v>
      </c>
      <c r="R81" s="31"/>
      <c r="S81" s="74">
        <v>39.369999999999997</v>
      </c>
      <c r="T81" s="91">
        <v>-310</v>
      </c>
      <c r="U81" s="90">
        <v>-310</v>
      </c>
      <c r="V81" s="31"/>
      <c r="W81" s="34" t="s">
        <v>232</v>
      </c>
      <c r="X81" s="33"/>
      <c r="Y81" s="33"/>
      <c r="Z81" s="31"/>
      <c r="AA81" s="34" t="s">
        <v>243</v>
      </c>
      <c r="AB81" s="33"/>
      <c r="AC81" s="31"/>
    </row>
    <row r="82" spans="2:29">
      <c r="B82" s="34" t="s">
        <v>240</v>
      </c>
      <c r="C82" s="33"/>
      <c r="D82" s="33"/>
      <c r="E82" s="33"/>
      <c r="F82" s="31"/>
      <c r="G82" s="34" t="s">
        <v>241</v>
      </c>
      <c r="H82" s="33"/>
      <c r="I82" s="31"/>
      <c r="J82" s="34" t="s">
        <v>178</v>
      </c>
      <c r="K82" s="31"/>
      <c r="M82" s="90">
        <v>250</v>
      </c>
      <c r="N82" s="33"/>
      <c r="O82" s="33"/>
      <c r="P82" s="31"/>
      <c r="Q82" s="90">
        <v>208.7</v>
      </c>
      <c r="R82" s="31"/>
      <c r="S82" s="74">
        <v>83.48</v>
      </c>
      <c r="T82" s="91">
        <v>-41.3</v>
      </c>
      <c r="U82" s="90">
        <v>-41.3</v>
      </c>
      <c r="V82" s="31"/>
      <c r="W82" s="34" t="s">
        <v>232</v>
      </c>
      <c r="X82" s="33"/>
      <c r="Y82" s="33"/>
      <c r="Z82" s="31"/>
      <c r="AA82" s="34" t="s">
        <v>243</v>
      </c>
      <c r="AB82" s="33"/>
      <c r="AC82" s="31"/>
    </row>
    <row r="83" spans="2:29">
      <c r="B83" s="92" t="s">
        <v>175</v>
      </c>
      <c r="C83" s="33"/>
      <c r="D83" s="33"/>
      <c r="E83" s="33"/>
      <c r="F83" s="33"/>
      <c r="G83" s="33"/>
      <c r="H83" s="33"/>
      <c r="I83" s="33"/>
      <c r="J83" s="33"/>
      <c r="K83" s="31"/>
      <c r="M83" s="90">
        <v>2516.6</v>
      </c>
      <c r="N83" s="33"/>
      <c r="O83" s="33"/>
      <c r="P83" s="31"/>
      <c r="Q83" s="90">
        <v>1272.3</v>
      </c>
      <c r="R83" s="31"/>
      <c r="S83" s="91">
        <v>50.556306127314627</v>
      </c>
      <c r="T83" s="91">
        <v>-1244.3</v>
      </c>
      <c r="U83" s="90">
        <v>-1244.3</v>
      </c>
      <c r="V83" s="31"/>
      <c r="W83" s="34" t="s">
        <v>2</v>
      </c>
      <c r="X83" s="33"/>
      <c r="Y83" s="33"/>
      <c r="Z83" s="31"/>
      <c r="AA83" s="34" t="s">
        <v>2</v>
      </c>
      <c r="AB83" s="33"/>
      <c r="AC83" s="31"/>
    </row>
    <row r="84" spans="2:29">
      <c r="B84" s="34" t="s">
        <v>246</v>
      </c>
      <c r="C84" s="33"/>
      <c r="D84" s="33"/>
      <c r="E84" s="33"/>
      <c r="F84" s="31"/>
      <c r="G84" s="34" t="s">
        <v>247</v>
      </c>
      <c r="H84" s="33"/>
      <c r="I84" s="31"/>
      <c r="J84" s="34" t="s">
        <v>174</v>
      </c>
      <c r="K84" s="31"/>
      <c r="M84" s="90">
        <v>104.5</v>
      </c>
      <c r="N84" s="33"/>
      <c r="O84" s="33"/>
      <c r="P84" s="31"/>
      <c r="Q84" s="90">
        <v>0</v>
      </c>
      <c r="R84" s="31"/>
      <c r="S84" s="74">
        <v>0</v>
      </c>
      <c r="T84" s="91">
        <v>-104.5</v>
      </c>
      <c r="U84" s="90">
        <v>-104.5</v>
      </c>
      <c r="V84" s="31"/>
      <c r="W84" s="34" t="s">
        <v>179</v>
      </c>
      <c r="X84" s="33"/>
      <c r="Y84" s="33"/>
      <c r="Z84" s="31"/>
      <c r="AA84" s="34" t="s">
        <v>248</v>
      </c>
      <c r="AB84" s="33"/>
      <c r="AC84" s="31"/>
    </row>
    <row r="85" spans="2:29">
      <c r="B85" s="92" t="s">
        <v>175</v>
      </c>
      <c r="C85" s="33"/>
      <c r="D85" s="33"/>
      <c r="E85" s="33"/>
      <c r="F85" s="33"/>
      <c r="G85" s="33"/>
      <c r="H85" s="33"/>
      <c r="I85" s="33"/>
      <c r="J85" s="33"/>
      <c r="K85" s="31"/>
      <c r="M85" s="90">
        <v>104.5</v>
      </c>
      <c r="N85" s="33"/>
      <c r="O85" s="33"/>
      <c r="P85" s="31"/>
      <c r="Q85" s="90">
        <v>0</v>
      </c>
      <c r="R85" s="31"/>
      <c r="S85" s="91">
        <v>0</v>
      </c>
      <c r="T85" s="91">
        <v>-104.5</v>
      </c>
      <c r="U85" s="90">
        <v>-104.5</v>
      </c>
      <c r="V85" s="31"/>
      <c r="W85" s="34" t="s">
        <v>2</v>
      </c>
      <c r="X85" s="33"/>
      <c r="Y85" s="33"/>
      <c r="Z85" s="31"/>
      <c r="AA85" s="34" t="s">
        <v>2</v>
      </c>
      <c r="AB85" s="33"/>
      <c r="AC85" s="31"/>
    </row>
    <row r="86" spans="2:29">
      <c r="B86" s="34" t="s">
        <v>249</v>
      </c>
      <c r="C86" s="33"/>
      <c r="D86" s="33"/>
      <c r="E86" s="33"/>
      <c r="F86" s="31"/>
      <c r="G86" s="34" t="s">
        <v>250</v>
      </c>
      <c r="H86" s="33"/>
      <c r="I86" s="31"/>
      <c r="J86" s="34" t="s">
        <v>242</v>
      </c>
      <c r="K86" s="31"/>
      <c r="M86" s="90">
        <v>18.2</v>
      </c>
      <c r="N86" s="33"/>
      <c r="O86" s="33"/>
      <c r="P86" s="31"/>
      <c r="Q86" s="90">
        <v>0</v>
      </c>
      <c r="R86" s="31"/>
      <c r="S86" s="74">
        <v>0</v>
      </c>
      <c r="T86" s="91">
        <v>-18.2</v>
      </c>
      <c r="U86" s="90">
        <v>-18.2</v>
      </c>
      <c r="V86" s="31"/>
      <c r="W86" s="34" t="s">
        <v>179</v>
      </c>
      <c r="X86" s="33"/>
      <c r="Y86" s="33"/>
      <c r="Z86" s="31"/>
      <c r="AA86" s="34"/>
      <c r="AB86" s="33"/>
      <c r="AC86" s="31"/>
    </row>
    <row r="87" spans="2:29">
      <c r="B87" s="92" t="s">
        <v>175</v>
      </c>
      <c r="C87" s="33"/>
      <c r="D87" s="33"/>
      <c r="E87" s="33"/>
      <c r="F87" s="33"/>
      <c r="G87" s="33"/>
      <c r="H87" s="33"/>
      <c r="I87" s="33"/>
      <c r="J87" s="33"/>
      <c r="K87" s="31"/>
      <c r="M87" s="90">
        <v>18.2</v>
      </c>
      <c r="N87" s="33"/>
      <c r="O87" s="33"/>
      <c r="P87" s="31"/>
      <c r="Q87" s="90">
        <v>0</v>
      </c>
      <c r="R87" s="31"/>
      <c r="S87" s="91">
        <v>0</v>
      </c>
      <c r="T87" s="91">
        <v>-18.2</v>
      </c>
      <c r="U87" s="90">
        <v>-18.2</v>
      </c>
      <c r="V87" s="31"/>
      <c r="W87" s="34" t="s">
        <v>2</v>
      </c>
      <c r="X87" s="33"/>
      <c r="Y87" s="33"/>
      <c r="Z87" s="31"/>
      <c r="AA87" s="34" t="s">
        <v>2</v>
      </c>
      <c r="AB87" s="33"/>
      <c r="AC87" s="31"/>
    </row>
    <row r="88" spans="2:29">
      <c r="B88" s="34" t="s">
        <v>251</v>
      </c>
      <c r="C88" s="33"/>
      <c r="D88" s="33"/>
      <c r="E88" s="33"/>
      <c r="F88" s="31"/>
      <c r="G88" s="34" t="s">
        <v>252</v>
      </c>
      <c r="H88" s="33"/>
      <c r="I88" s="31"/>
      <c r="J88" s="34" t="s">
        <v>174</v>
      </c>
      <c r="K88" s="31"/>
      <c r="M88" s="90">
        <v>30</v>
      </c>
      <c r="N88" s="33"/>
      <c r="O88" s="33"/>
      <c r="P88" s="31"/>
      <c r="Q88" s="90">
        <v>0</v>
      </c>
      <c r="R88" s="31"/>
      <c r="S88" s="74">
        <v>0</v>
      </c>
      <c r="T88" s="91">
        <v>-30</v>
      </c>
      <c r="U88" s="90">
        <v>-30</v>
      </c>
      <c r="V88" s="31"/>
      <c r="W88" s="34" t="s">
        <v>179</v>
      </c>
      <c r="X88" s="33"/>
      <c r="Y88" s="33"/>
      <c r="Z88" s="31"/>
      <c r="AA88" s="34" t="s">
        <v>253</v>
      </c>
      <c r="AB88" s="33"/>
      <c r="AC88" s="31"/>
    </row>
    <row r="89" spans="2:29">
      <c r="B89" s="92" t="s">
        <v>175</v>
      </c>
      <c r="C89" s="33"/>
      <c r="D89" s="33"/>
      <c r="E89" s="33"/>
      <c r="F89" s="33"/>
      <c r="G89" s="33"/>
      <c r="H89" s="33"/>
      <c r="I89" s="33"/>
      <c r="J89" s="33"/>
      <c r="K89" s="31"/>
      <c r="M89" s="90">
        <v>30</v>
      </c>
      <c r="N89" s="33"/>
      <c r="O89" s="33"/>
      <c r="P89" s="31"/>
      <c r="Q89" s="90">
        <v>0</v>
      </c>
      <c r="R89" s="31"/>
      <c r="S89" s="91">
        <v>0</v>
      </c>
      <c r="T89" s="91">
        <v>-30</v>
      </c>
      <c r="U89" s="90">
        <v>-30</v>
      </c>
      <c r="V89" s="31"/>
      <c r="W89" s="34" t="s">
        <v>2</v>
      </c>
      <c r="X89" s="33"/>
      <c r="Y89" s="33"/>
      <c r="Z89" s="31"/>
      <c r="AA89" s="34" t="s">
        <v>2</v>
      </c>
      <c r="AB89" s="33"/>
      <c r="AC89" s="31"/>
    </row>
    <row r="90" spans="2:29">
      <c r="B90" s="34" t="s">
        <v>254</v>
      </c>
      <c r="C90" s="33"/>
      <c r="D90" s="33"/>
      <c r="E90" s="33"/>
      <c r="F90" s="31"/>
      <c r="G90" s="34" t="s">
        <v>255</v>
      </c>
      <c r="H90" s="33"/>
      <c r="I90" s="31"/>
      <c r="J90" s="34" t="s">
        <v>217</v>
      </c>
      <c r="K90" s="31"/>
      <c r="M90" s="90">
        <v>520.70000000000005</v>
      </c>
      <c r="N90" s="33"/>
      <c r="O90" s="33"/>
      <c r="P90" s="31"/>
      <c r="Q90" s="90">
        <v>364.7</v>
      </c>
      <c r="R90" s="31"/>
      <c r="S90" s="74">
        <v>70.040000000000006</v>
      </c>
      <c r="T90" s="91">
        <v>-156</v>
      </c>
      <c r="U90" s="90">
        <v>-156</v>
      </c>
      <c r="V90" s="31"/>
      <c r="W90" s="34" t="s">
        <v>179</v>
      </c>
      <c r="X90" s="33"/>
      <c r="Y90" s="33"/>
      <c r="Z90" s="31"/>
      <c r="AA90" s="34" t="s">
        <v>256</v>
      </c>
      <c r="AB90" s="33"/>
      <c r="AC90" s="31"/>
    </row>
    <row r="91" spans="2:29">
      <c r="B91" s="34" t="s">
        <v>254</v>
      </c>
      <c r="C91" s="33"/>
      <c r="D91" s="33"/>
      <c r="E91" s="33"/>
      <c r="F91" s="31"/>
      <c r="G91" s="34" t="s">
        <v>255</v>
      </c>
      <c r="H91" s="33"/>
      <c r="I91" s="31"/>
      <c r="J91" s="34" t="s">
        <v>174</v>
      </c>
      <c r="K91" s="31"/>
      <c r="M91" s="90">
        <v>279.60000000000002</v>
      </c>
      <c r="N91" s="33"/>
      <c r="O91" s="33"/>
      <c r="P91" s="31"/>
      <c r="Q91" s="90">
        <v>144</v>
      </c>
      <c r="R91" s="31"/>
      <c r="S91" s="74">
        <v>51.5</v>
      </c>
      <c r="T91" s="91">
        <v>-135.6</v>
      </c>
      <c r="U91" s="90">
        <v>-127.9</v>
      </c>
      <c r="V91" s="31"/>
      <c r="W91" s="34" t="s">
        <v>218</v>
      </c>
      <c r="X91" s="33"/>
      <c r="Y91" s="33"/>
      <c r="Z91" s="31"/>
      <c r="AA91" s="34" t="s">
        <v>219</v>
      </c>
      <c r="AB91" s="33"/>
      <c r="AC91" s="31"/>
    </row>
    <row r="92" spans="2:29">
      <c r="B92" s="34" t="s">
        <v>254</v>
      </c>
      <c r="C92" s="33"/>
      <c r="D92" s="33"/>
      <c r="E92" s="33"/>
      <c r="F92" s="31"/>
      <c r="G92" s="34" t="s">
        <v>255</v>
      </c>
      <c r="H92" s="33"/>
      <c r="I92" s="31"/>
      <c r="J92" s="34" t="s">
        <v>174</v>
      </c>
      <c r="K92" s="31"/>
      <c r="M92" s="90">
        <v>0</v>
      </c>
      <c r="N92" s="33"/>
      <c r="O92" s="33"/>
      <c r="P92" s="31"/>
      <c r="Q92" s="90">
        <v>0</v>
      </c>
      <c r="R92" s="31"/>
      <c r="S92" s="74">
        <v>0</v>
      </c>
      <c r="T92" s="91">
        <v>0</v>
      </c>
      <c r="U92" s="90">
        <v>-7.7</v>
      </c>
      <c r="V92" s="31"/>
      <c r="W92" s="34" t="s">
        <v>186</v>
      </c>
      <c r="X92" s="33"/>
      <c r="Y92" s="33"/>
      <c r="Z92" s="31"/>
      <c r="AA92" s="34" t="s">
        <v>187</v>
      </c>
      <c r="AB92" s="33"/>
      <c r="AC92" s="31"/>
    </row>
    <row r="93" spans="2:29">
      <c r="B93" s="34" t="s">
        <v>254</v>
      </c>
      <c r="C93" s="33"/>
      <c r="D93" s="33"/>
      <c r="E93" s="33"/>
      <c r="F93" s="31"/>
      <c r="G93" s="34" t="s">
        <v>255</v>
      </c>
      <c r="H93" s="33"/>
      <c r="I93" s="31"/>
      <c r="J93" s="34" t="s">
        <v>190</v>
      </c>
      <c r="K93" s="31"/>
      <c r="M93" s="90">
        <v>153</v>
      </c>
      <c r="N93" s="33"/>
      <c r="O93" s="33"/>
      <c r="P93" s="31"/>
      <c r="Q93" s="90">
        <v>34.9</v>
      </c>
      <c r="R93" s="31"/>
      <c r="S93" s="74">
        <v>22.81</v>
      </c>
      <c r="T93" s="91">
        <v>-118.1</v>
      </c>
      <c r="U93" s="90">
        <v>-115.7</v>
      </c>
      <c r="V93" s="31"/>
      <c r="W93" s="34" t="s">
        <v>218</v>
      </c>
      <c r="X93" s="33"/>
      <c r="Y93" s="33"/>
      <c r="Z93" s="31"/>
      <c r="AA93" s="34" t="s">
        <v>219</v>
      </c>
      <c r="AB93" s="33"/>
      <c r="AC93" s="31"/>
    </row>
    <row r="94" spans="2:29">
      <c r="B94" s="34" t="s">
        <v>254</v>
      </c>
      <c r="C94" s="33"/>
      <c r="D94" s="33"/>
      <c r="E94" s="33"/>
      <c r="F94" s="31"/>
      <c r="G94" s="34" t="s">
        <v>255</v>
      </c>
      <c r="H94" s="33"/>
      <c r="I94" s="31"/>
      <c r="J94" s="34" t="s">
        <v>190</v>
      </c>
      <c r="K94" s="31"/>
      <c r="M94" s="90">
        <v>0</v>
      </c>
      <c r="N94" s="33"/>
      <c r="O94" s="33"/>
      <c r="P94" s="31"/>
      <c r="Q94" s="90">
        <v>0</v>
      </c>
      <c r="R94" s="31"/>
      <c r="S94" s="74">
        <v>0</v>
      </c>
      <c r="T94" s="91">
        <v>0</v>
      </c>
      <c r="U94" s="90">
        <v>-2.4</v>
      </c>
      <c r="V94" s="31"/>
      <c r="W94" s="34" t="s">
        <v>186</v>
      </c>
      <c r="X94" s="33"/>
      <c r="Y94" s="33"/>
      <c r="Z94" s="31"/>
      <c r="AA94" s="34" t="s">
        <v>257</v>
      </c>
      <c r="AB94" s="33"/>
      <c r="AC94" s="31"/>
    </row>
    <row r="95" spans="2:29">
      <c r="B95" s="92" t="s">
        <v>175</v>
      </c>
      <c r="C95" s="33"/>
      <c r="D95" s="33"/>
      <c r="E95" s="33"/>
      <c r="F95" s="33"/>
      <c r="G95" s="33"/>
      <c r="H95" s="33"/>
      <c r="I95" s="33"/>
      <c r="J95" s="33"/>
      <c r="K95" s="31"/>
      <c r="M95" s="90">
        <v>953.3</v>
      </c>
      <c r="N95" s="33"/>
      <c r="O95" s="33"/>
      <c r="P95" s="31"/>
      <c r="Q95" s="90">
        <v>543.6</v>
      </c>
      <c r="R95" s="31"/>
      <c r="S95" s="91">
        <v>57.022972831217878</v>
      </c>
      <c r="T95" s="91">
        <v>-409.7</v>
      </c>
      <c r="U95" s="90">
        <v>-409.7</v>
      </c>
      <c r="V95" s="31"/>
      <c r="W95" s="34" t="s">
        <v>2</v>
      </c>
      <c r="X95" s="33"/>
      <c r="Y95" s="33"/>
      <c r="Z95" s="31"/>
      <c r="AA95" s="34" t="s">
        <v>2</v>
      </c>
      <c r="AB95" s="33"/>
      <c r="AC95" s="31"/>
    </row>
    <row r="96" spans="2:29">
      <c r="B96" s="34" t="s">
        <v>258</v>
      </c>
      <c r="C96" s="33"/>
      <c r="D96" s="33"/>
      <c r="E96" s="33"/>
      <c r="F96" s="31"/>
      <c r="G96" s="34" t="s">
        <v>259</v>
      </c>
      <c r="H96" s="33"/>
      <c r="I96" s="31"/>
      <c r="J96" s="34" t="s">
        <v>217</v>
      </c>
      <c r="K96" s="31"/>
      <c r="M96" s="90">
        <v>521.6</v>
      </c>
      <c r="N96" s="33"/>
      <c r="O96" s="33"/>
      <c r="P96" s="31"/>
      <c r="Q96" s="90">
        <v>386.7</v>
      </c>
      <c r="R96" s="31"/>
      <c r="S96" s="74">
        <v>74.14</v>
      </c>
      <c r="T96" s="91">
        <v>-134.9</v>
      </c>
      <c r="U96" s="90">
        <v>-134.9</v>
      </c>
      <c r="V96" s="31"/>
      <c r="W96" s="34" t="s">
        <v>179</v>
      </c>
      <c r="X96" s="33"/>
      <c r="Y96" s="33"/>
      <c r="Z96" s="31"/>
      <c r="AA96" s="34" t="s">
        <v>256</v>
      </c>
      <c r="AB96" s="33"/>
      <c r="AC96" s="31"/>
    </row>
    <row r="97" spans="2:29">
      <c r="B97" s="34" t="s">
        <v>258</v>
      </c>
      <c r="C97" s="33"/>
      <c r="D97" s="33"/>
      <c r="E97" s="33"/>
      <c r="F97" s="31"/>
      <c r="G97" s="34" t="s">
        <v>259</v>
      </c>
      <c r="H97" s="33"/>
      <c r="I97" s="31"/>
      <c r="J97" s="34" t="s">
        <v>174</v>
      </c>
      <c r="K97" s="31"/>
      <c r="M97" s="90">
        <v>264.10000000000002</v>
      </c>
      <c r="N97" s="33"/>
      <c r="O97" s="33"/>
      <c r="P97" s="31"/>
      <c r="Q97" s="90">
        <v>263.10000000000002</v>
      </c>
      <c r="R97" s="31"/>
      <c r="S97" s="74">
        <v>99.62</v>
      </c>
      <c r="T97" s="91">
        <v>-1</v>
      </c>
      <c r="U97" s="90">
        <v>-1</v>
      </c>
      <c r="V97" s="31"/>
      <c r="W97" s="34" t="s">
        <v>186</v>
      </c>
      <c r="X97" s="33"/>
      <c r="Y97" s="33"/>
      <c r="Z97" s="31"/>
      <c r="AA97" s="34" t="s">
        <v>257</v>
      </c>
      <c r="AB97" s="33"/>
      <c r="AC97" s="31"/>
    </row>
    <row r="98" spans="2:29">
      <c r="B98" s="34" t="s">
        <v>258</v>
      </c>
      <c r="C98" s="33"/>
      <c r="D98" s="33"/>
      <c r="E98" s="33"/>
      <c r="F98" s="31"/>
      <c r="G98" s="34" t="s">
        <v>259</v>
      </c>
      <c r="H98" s="33"/>
      <c r="I98" s="31"/>
      <c r="J98" s="34" t="s">
        <v>190</v>
      </c>
      <c r="K98" s="31"/>
      <c r="M98" s="90">
        <v>213.8</v>
      </c>
      <c r="N98" s="33"/>
      <c r="O98" s="33"/>
      <c r="P98" s="31"/>
      <c r="Q98" s="90">
        <v>200.3</v>
      </c>
      <c r="R98" s="31"/>
      <c r="S98" s="74">
        <v>93.69</v>
      </c>
      <c r="T98" s="91">
        <v>-13.5</v>
      </c>
      <c r="U98" s="90">
        <v>-13.5</v>
      </c>
      <c r="V98" s="31"/>
      <c r="W98" s="34" t="s">
        <v>179</v>
      </c>
      <c r="X98" s="33"/>
      <c r="Y98" s="33"/>
      <c r="Z98" s="31"/>
      <c r="AA98" s="34" t="s">
        <v>260</v>
      </c>
      <c r="AB98" s="33"/>
      <c r="AC98" s="31"/>
    </row>
    <row r="99" spans="2:29">
      <c r="B99" s="34" t="s">
        <v>258</v>
      </c>
      <c r="C99" s="33"/>
      <c r="D99" s="33"/>
      <c r="E99" s="33"/>
      <c r="F99" s="31"/>
      <c r="G99" s="34" t="s">
        <v>259</v>
      </c>
      <c r="H99" s="33"/>
      <c r="I99" s="31"/>
      <c r="J99" s="34" t="s">
        <v>261</v>
      </c>
      <c r="K99" s="31"/>
      <c r="M99" s="90">
        <v>0</v>
      </c>
      <c r="N99" s="33"/>
      <c r="O99" s="33"/>
      <c r="P99" s="31"/>
      <c r="Q99" s="90">
        <v>0</v>
      </c>
      <c r="R99" s="31"/>
      <c r="S99" s="74">
        <v>0</v>
      </c>
      <c r="T99" s="91">
        <v>0</v>
      </c>
      <c r="U99" s="90">
        <v>0</v>
      </c>
      <c r="V99" s="31"/>
      <c r="W99" s="34"/>
      <c r="X99" s="33"/>
      <c r="Y99" s="33"/>
      <c r="Z99" s="31"/>
      <c r="AA99" s="34"/>
      <c r="AB99" s="33"/>
      <c r="AC99" s="31"/>
    </row>
    <row r="100" spans="2:29">
      <c r="B100" s="34" t="s">
        <v>258</v>
      </c>
      <c r="C100" s="33"/>
      <c r="D100" s="33"/>
      <c r="E100" s="33"/>
      <c r="F100" s="31"/>
      <c r="G100" s="34" t="s">
        <v>259</v>
      </c>
      <c r="H100" s="33"/>
      <c r="I100" s="31"/>
      <c r="J100" s="34" t="s">
        <v>178</v>
      </c>
      <c r="K100" s="31"/>
      <c r="M100" s="90">
        <v>469.8</v>
      </c>
      <c r="N100" s="33"/>
      <c r="O100" s="33"/>
      <c r="P100" s="31"/>
      <c r="Q100" s="90">
        <v>458.7</v>
      </c>
      <c r="R100" s="31"/>
      <c r="S100" s="74">
        <v>97.64</v>
      </c>
      <c r="T100" s="91">
        <v>-11.1</v>
      </c>
      <c r="U100" s="90">
        <v>-11.1</v>
      </c>
      <c r="V100" s="31"/>
      <c r="W100" s="34" t="s">
        <v>179</v>
      </c>
      <c r="X100" s="33"/>
      <c r="Y100" s="33"/>
      <c r="Z100" s="31"/>
      <c r="AA100" s="34" t="s">
        <v>262</v>
      </c>
      <c r="AB100" s="33"/>
      <c r="AC100" s="31"/>
    </row>
    <row r="101" spans="2:29">
      <c r="B101" s="92" t="s">
        <v>175</v>
      </c>
      <c r="C101" s="33"/>
      <c r="D101" s="33"/>
      <c r="E101" s="33"/>
      <c r="F101" s="33"/>
      <c r="G101" s="33"/>
      <c r="H101" s="33"/>
      <c r="I101" s="33"/>
      <c r="J101" s="33"/>
      <c r="K101" s="31"/>
      <c r="M101" s="90">
        <v>1469.3</v>
      </c>
      <c r="N101" s="33"/>
      <c r="O101" s="33"/>
      <c r="P101" s="31"/>
      <c r="Q101" s="90">
        <v>1308.8</v>
      </c>
      <c r="R101" s="31"/>
      <c r="S101" s="91">
        <v>89.076430953515285</v>
      </c>
      <c r="T101" s="91">
        <v>-160.5</v>
      </c>
      <c r="U101" s="90">
        <v>-160.5</v>
      </c>
      <c r="V101" s="31"/>
      <c r="W101" s="34" t="s">
        <v>2</v>
      </c>
      <c r="X101" s="33"/>
      <c r="Y101" s="33"/>
      <c r="Z101" s="31"/>
      <c r="AA101" s="34" t="s">
        <v>2</v>
      </c>
      <c r="AB101" s="33"/>
      <c r="AC101" s="31"/>
    </row>
    <row r="102" spans="2:29">
      <c r="B102" s="34" t="s">
        <v>263</v>
      </c>
      <c r="C102" s="33"/>
      <c r="D102" s="33"/>
      <c r="E102" s="33"/>
      <c r="F102" s="31"/>
      <c r="G102" s="34" t="s">
        <v>264</v>
      </c>
      <c r="H102" s="33"/>
      <c r="I102" s="31"/>
      <c r="J102" s="34" t="s">
        <v>217</v>
      </c>
      <c r="K102" s="31"/>
      <c r="M102" s="90">
        <v>1625.3</v>
      </c>
      <c r="N102" s="33"/>
      <c r="O102" s="33"/>
      <c r="P102" s="31"/>
      <c r="Q102" s="90">
        <v>0</v>
      </c>
      <c r="R102" s="31"/>
      <c r="S102" s="74">
        <v>0</v>
      </c>
      <c r="T102" s="91">
        <v>-1625.3</v>
      </c>
      <c r="U102" s="90">
        <v>-1625.3</v>
      </c>
      <c r="V102" s="31"/>
      <c r="W102" s="34" t="s">
        <v>179</v>
      </c>
      <c r="X102" s="33"/>
      <c r="Y102" s="33"/>
      <c r="Z102" s="31"/>
      <c r="AA102" s="34" t="s">
        <v>265</v>
      </c>
      <c r="AB102" s="33"/>
      <c r="AC102" s="31"/>
    </row>
    <row r="103" spans="2:29">
      <c r="B103" s="34" t="s">
        <v>263</v>
      </c>
      <c r="C103" s="33"/>
      <c r="D103" s="33"/>
      <c r="E103" s="33"/>
      <c r="F103" s="31"/>
      <c r="G103" s="34" t="s">
        <v>264</v>
      </c>
      <c r="H103" s="33"/>
      <c r="I103" s="31"/>
      <c r="J103" s="34" t="s">
        <v>174</v>
      </c>
      <c r="K103" s="31"/>
      <c r="M103" s="90">
        <v>307.8</v>
      </c>
      <c r="N103" s="33"/>
      <c r="O103" s="33"/>
      <c r="P103" s="31"/>
      <c r="Q103" s="90">
        <v>1.9</v>
      </c>
      <c r="R103" s="31"/>
      <c r="S103" s="74">
        <v>0.62</v>
      </c>
      <c r="T103" s="91">
        <v>-305.89999999999998</v>
      </c>
      <c r="U103" s="90">
        <v>-305.89999999999998</v>
      </c>
      <c r="V103" s="31"/>
      <c r="W103" s="34" t="s">
        <v>266</v>
      </c>
      <c r="X103" s="33"/>
      <c r="Y103" s="33"/>
      <c r="Z103" s="31"/>
      <c r="AA103" s="34" t="s">
        <v>267</v>
      </c>
      <c r="AB103" s="33"/>
      <c r="AC103" s="31"/>
    </row>
    <row r="104" spans="2:29">
      <c r="B104" s="34" t="s">
        <v>263</v>
      </c>
      <c r="C104" s="33"/>
      <c r="D104" s="33"/>
      <c r="E104" s="33"/>
      <c r="F104" s="31"/>
      <c r="G104" s="34" t="s">
        <v>264</v>
      </c>
      <c r="H104" s="33"/>
      <c r="I104" s="31"/>
      <c r="J104" s="34" t="s">
        <v>178</v>
      </c>
      <c r="K104" s="31"/>
      <c r="M104" s="90">
        <v>964.6</v>
      </c>
      <c r="N104" s="33"/>
      <c r="O104" s="33"/>
      <c r="P104" s="31"/>
      <c r="Q104" s="90">
        <v>178.5</v>
      </c>
      <c r="R104" s="31"/>
      <c r="S104" s="74">
        <v>18.510000000000002</v>
      </c>
      <c r="T104" s="91">
        <v>-786.1</v>
      </c>
      <c r="U104" s="90">
        <v>-786.1</v>
      </c>
      <c r="V104" s="31"/>
      <c r="W104" s="34" t="s">
        <v>179</v>
      </c>
      <c r="X104" s="33"/>
      <c r="Y104" s="33"/>
      <c r="Z104" s="31"/>
      <c r="AA104" s="34" t="s">
        <v>262</v>
      </c>
      <c r="AB104" s="33"/>
      <c r="AC104" s="31"/>
    </row>
    <row r="105" spans="2:29">
      <c r="B105" s="92" t="s">
        <v>175</v>
      </c>
      <c r="C105" s="33"/>
      <c r="D105" s="33"/>
      <c r="E105" s="33"/>
      <c r="F105" s="33"/>
      <c r="G105" s="33"/>
      <c r="H105" s="33"/>
      <c r="I105" s="33"/>
      <c r="J105" s="33"/>
      <c r="K105" s="31"/>
      <c r="M105" s="90">
        <v>2897.7</v>
      </c>
      <c r="N105" s="33"/>
      <c r="O105" s="33"/>
      <c r="P105" s="31"/>
      <c r="Q105" s="90">
        <v>180.4</v>
      </c>
      <c r="R105" s="31"/>
      <c r="S105" s="91">
        <v>6.2256272215895363</v>
      </c>
      <c r="T105" s="91">
        <v>-2717.3</v>
      </c>
      <c r="U105" s="90">
        <v>-2717.3</v>
      </c>
      <c r="V105" s="31"/>
      <c r="W105" s="34" t="s">
        <v>2</v>
      </c>
      <c r="X105" s="33"/>
      <c r="Y105" s="33"/>
      <c r="Z105" s="31"/>
      <c r="AA105" s="34" t="s">
        <v>2</v>
      </c>
      <c r="AB105" s="33"/>
      <c r="AC105" s="31"/>
    </row>
    <row r="106" spans="2:29">
      <c r="B106" s="34" t="s">
        <v>268</v>
      </c>
      <c r="C106" s="33"/>
      <c r="D106" s="33"/>
      <c r="E106" s="33"/>
      <c r="F106" s="31"/>
      <c r="G106" s="34" t="s">
        <v>269</v>
      </c>
      <c r="H106" s="33"/>
      <c r="I106" s="31"/>
      <c r="J106" s="34" t="s">
        <v>217</v>
      </c>
      <c r="K106" s="31"/>
      <c r="M106" s="90">
        <v>363.7</v>
      </c>
      <c r="N106" s="33"/>
      <c r="O106" s="33"/>
      <c r="P106" s="31"/>
      <c r="Q106" s="90">
        <v>0</v>
      </c>
      <c r="R106" s="31"/>
      <c r="S106" s="74">
        <v>0</v>
      </c>
      <c r="T106" s="91">
        <v>-363.7</v>
      </c>
      <c r="U106" s="90">
        <v>-363.7</v>
      </c>
      <c r="V106" s="31"/>
      <c r="W106" s="34" t="s">
        <v>266</v>
      </c>
      <c r="X106" s="33"/>
      <c r="Y106" s="33"/>
      <c r="Z106" s="31"/>
      <c r="AA106" s="34" t="s">
        <v>270</v>
      </c>
      <c r="AB106" s="33"/>
      <c r="AC106" s="31"/>
    </row>
    <row r="107" spans="2:29">
      <c r="B107" s="34" t="s">
        <v>268</v>
      </c>
      <c r="C107" s="33"/>
      <c r="D107" s="33"/>
      <c r="E107" s="33"/>
      <c r="F107" s="31"/>
      <c r="G107" s="34" t="s">
        <v>269</v>
      </c>
      <c r="H107" s="33"/>
      <c r="I107" s="31"/>
      <c r="J107" s="34" t="s">
        <v>271</v>
      </c>
      <c r="K107" s="31"/>
      <c r="M107" s="90">
        <v>978.4</v>
      </c>
      <c r="N107" s="33"/>
      <c r="O107" s="33"/>
      <c r="P107" s="31"/>
      <c r="Q107" s="90">
        <v>96.5</v>
      </c>
      <c r="R107" s="31"/>
      <c r="S107" s="74">
        <v>9.86</v>
      </c>
      <c r="T107" s="91">
        <v>-881.9</v>
      </c>
      <c r="U107" s="90">
        <v>-881.9</v>
      </c>
      <c r="V107" s="31"/>
      <c r="W107" s="34" t="s">
        <v>266</v>
      </c>
      <c r="X107" s="33"/>
      <c r="Y107" s="33"/>
      <c r="Z107" s="31"/>
      <c r="AA107" s="34" t="s">
        <v>272</v>
      </c>
      <c r="AB107" s="33"/>
      <c r="AC107" s="31"/>
    </row>
    <row r="108" spans="2:29">
      <c r="B108" s="34" t="s">
        <v>268</v>
      </c>
      <c r="C108" s="33"/>
      <c r="D108" s="33"/>
      <c r="E108" s="33"/>
      <c r="F108" s="31"/>
      <c r="G108" s="34" t="s">
        <v>269</v>
      </c>
      <c r="H108" s="33"/>
      <c r="I108" s="31"/>
      <c r="J108" s="34" t="s">
        <v>174</v>
      </c>
      <c r="K108" s="31"/>
      <c r="M108" s="90">
        <v>64.5</v>
      </c>
      <c r="N108" s="33"/>
      <c r="O108" s="33"/>
      <c r="P108" s="31"/>
      <c r="Q108" s="90">
        <v>0</v>
      </c>
      <c r="R108" s="31"/>
      <c r="S108" s="74">
        <v>0</v>
      </c>
      <c r="T108" s="91">
        <v>-64.5</v>
      </c>
      <c r="U108" s="90">
        <v>-64.5</v>
      </c>
      <c r="V108" s="31"/>
      <c r="W108" s="34" t="s">
        <v>266</v>
      </c>
      <c r="X108" s="33"/>
      <c r="Y108" s="33"/>
      <c r="Z108" s="31"/>
      <c r="AA108" s="34" t="s">
        <v>270</v>
      </c>
      <c r="AB108" s="33"/>
      <c r="AC108" s="31"/>
    </row>
    <row r="109" spans="2:29">
      <c r="B109" s="92" t="s">
        <v>175</v>
      </c>
      <c r="C109" s="33"/>
      <c r="D109" s="33"/>
      <c r="E109" s="33"/>
      <c r="F109" s="33"/>
      <c r="G109" s="33"/>
      <c r="H109" s="33"/>
      <c r="I109" s="33"/>
      <c r="J109" s="33"/>
      <c r="K109" s="31"/>
      <c r="M109" s="90">
        <v>1406.6</v>
      </c>
      <c r="N109" s="33"/>
      <c r="O109" s="33"/>
      <c r="P109" s="31"/>
      <c r="Q109" s="90">
        <v>96.5</v>
      </c>
      <c r="R109" s="31"/>
      <c r="S109" s="91">
        <v>6.8605147163372671</v>
      </c>
      <c r="T109" s="91">
        <v>-1310.0999999999999</v>
      </c>
      <c r="U109" s="90">
        <v>-1310.0999999999999</v>
      </c>
      <c r="V109" s="31"/>
      <c r="W109" s="34" t="s">
        <v>2</v>
      </c>
      <c r="X109" s="33"/>
      <c r="Y109" s="33"/>
      <c r="Z109" s="31"/>
      <c r="AA109" s="34" t="s">
        <v>2</v>
      </c>
      <c r="AB109" s="33"/>
      <c r="AC109" s="31"/>
    </row>
    <row r="110" spans="2:29">
      <c r="B110" s="34" t="s">
        <v>273</v>
      </c>
      <c r="C110" s="33"/>
      <c r="D110" s="33"/>
      <c r="E110" s="33"/>
      <c r="F110" s="31"/>
      <c r="G110" s="34" t="s">
        <v>274</v>
      </c>
      <c r="H110" s="33"/>
      <c r="I110" s="31"/>
      <c r="J110" s="34" t="s">
        <v>217</v>
      </c>
      <c r="K110" s="31"/>
      <c r="M110" s="90">
        <v>91</v>
      </c>
      <c r="N110" s="33"/>
      <c r="O110" s="33"/>
      <c r="P110" s="31"/>
      <c r="Q110" s="90">
        <v>1.5</v>
      </c>
      <c r="R110" s="31"/>
      <c r="S110" s="74">
        <v>1.65</v>
      </c>
      <c r="T110" s="91">
        <v>-89.5</v>
      </c>
      <c r="U110" s="90">
        <v>-89.5</v>
      </c>
      <c r="V110" s="31"/>
      <c r="W110" s="34" t="s">
        <v>179</v>
      </c>
      <c r="X110" s="33"/>
      <c r="Y110" s="33"/>
      <c r="Z110" s="31"/>
      <c r="AA110" s="34" t="s">
        <v>256</v>
      </c>
      <c r="AB110" s="33"/>
      <c r="AC110" s="31"/>
    </row>
    <row r="111" spans="2:29">
      <c r="B111" s="34" t="s">
        <v>273</v>
      </c>
      <c r="C111" s="33"/>
      <c r="D111" s="33"/>
      <c r="E111" s="33"/>
      <c r="F111" s="31"/>
      <c r="G111" s="34" t="s">
        <v>274</v>
      </c>
      <c r="H111" s="33"/>
      <c r="I111" s="31"/>
      <c r="J111" s="34" t="s">
        <v>271</v>
      </c>
      <c r="K111" s="31"/>
      <c r="M111" s="90">
        <v>4.5999999999999996</v>
      </c>
      <c r="N111" s="33"/>
      <c r="O111" s="33"/>
      <c r="P111" s="31"/>
      <c r="Q111" s="90">
        <v>4.5</v>
      </c>
      <c r="R111" s="31"/>
      <c r="S111" s="74">
        <v>97.83</v>
      </c>
      <c r="T111" s="91">
        <v>-0.1</v>
      </c>
      <c r="U111" s="90">
        <v>-0.1</v>
      </c>
      <c r="V111" s="31"/>
      <c r="W111" s="34" t="s">
        <v>179</v>
      </c>
      <c r="X111" s="33"/>
      <c r="Y111" s="33"/>
      <c r="Z111" s="31"/>
      <c r="AA111" s="34" t="s">
        <v>275</v>
      </c>
      <c r="AB111" s="33"/>
      <c r="AC111" s="31"/>
    </row>
    <row r="112" spans="2:29">
      <c r="B112" s="34" t="s">
        <v>273</v>
      </c>
      <c r="C112" s="33"/>
      <c r="D112" s="33"/>
      <c r="E112" s="33"/>
      <c r="F112" s="31"/>
      <c r="G112" s="34" t="s">
        <v>274</v>
      </c>
      <c r="H112" s="33"/>
      <c r="I112" s="31"/>
      <c r="J112" s="34" t="s">
        <v>174</v>
      </c>
      <c r="K112" s="31"/>
      <c r="M112" s="90">
        <v>24</v>
      </c>
      <c r="N112" s="33"/>
      <c r="O112" s="33"/>
      <c r="P112" s="31"/>
      <c r="Q112" s="90">
        <v>12.6</v>
      </c>
      <c r="R112" s="31"/>
      <c r="S112" s="74">
        <v>52.5</v>
      </c>
      <c r="T112" s="91">
        <v>-11.4</v>
      </c>
      <c r="U112" s="90">
        <v>-7.9</v>
      </c>
      <c r="V112" s="31"/>
      <c r="W112" s="34" t="s">
        <v>179</v>
      </c>
      <c r="X112" s="33"/>
      <c r="Y112" s="33"/>
      <c r="Z112" s="31"/>
      <c r="AA112" s="34" t="s">
        <v>276</v>
      </c>
      <c r="AB112" s="33"/>
      <c r="AC112" s="31"/>
    </row>
    <row r="113" spans="2:29">
      <c r="B113" s="34" t="s">
        <v>273</v>
      </c>
      <c r="C113" s="33"/>
      <c r="D113" s="33"/>
      <c r="E113" s="33"/>
      <c r="F113" s="31"/>
      <c r="G113" s="34" t="s">
        <v>274</v>
      </c>
      <c r="H113" s="33"/>
      <c r="I113" s="31"/>
      <c r="J113" s="34" t="s">
        <v>174</v>
      </c>
      <c r="K113" s="31"/>
      <c r="M113" s="90">
        <v>0</v>
      </c>
      <c r="N113" s="33"/>
      <c r="O113" s="33"/>
      <c r="P113" s="31"/>
      <c r="Q113" s="90">
        <v>0</v>
      </c>
      <c r="R113" s="31"/>
      <c r="S113" s="74">
        <v>0</v>
      </c>
      <c r="T113" s="91">
        <v>0</v>
      </c>
      <c r="U113" s="90">
        <v>-3.5</v>
      </c>
      <c r="V113" s="31"/>
      <c r="W113" s="34" t="s">
        <v>186</v>
      </c>
      <c r="X113" s="33"/>
      <c r="Y113" s="33"/>
      <c r="Z113" s="31"/>
      <c r="AA113" s="34" t="s">
        <v>257</v>
      </c>
      <c r="AB113" s="33"/>
      <c r="AC113" s="31"/>
    </row>
    <row r="114" spans="2:29">
      <c r="B114" s="34" t="s">
        <v>273</v>
      </c>
      <c r="C114" s="33"/>
      <c r="D114" s="33"/>
      <c r="E114" s="33"/>
      <c r="F114" s="31"/>
      <c r="G114" s="34" t="s">
        <v>274</v>
      </c>
      <c r="H114" s="33"/>
      <c r="I114" s="31"/>
      <c r="J114" s="34" t="s">
        <v>190</v>
      </c>
      <c r="K114" s="31"/>
      <c r="M114" s="90">
        <v>4.0999999999999996</v>
      </c>
      <c r="N114" s="33"/>
      <c r="O114" s="33"/>
      <c r="P114" s="31"/>
      <c r="Q114" s="90">
        <v>0</v>
      </c>
      <c r="R114" s="31"/>
      <c r="S114" s="74">
        <v>0</v>
      </c>
      <c r="T114" s="91">
        <v>-4.0999999999999996</v>
      </c>
      <c r="U114" s="90">
        <v>-4.0999999999999996</v>
      </c>
      <c r="V114" s="31"/>
      <c r="W114" s="34" t="s">
        <v>179</v>
      </c>
      <c r="X114" s="33"/>
      <c r="Y114" s="33"/>
      <c r="Z114" s="31"/>
      <c r="AA114" s="34" t="s">
        <v>276</v>
      </c>
      <c r="AB114" s="33"/>
      <c r="AC114" s="31"/>
    </row>
    <row r="115" spans="2:29">
      <c r="B115" s="92" t="s">
        <v>175</v>
      </c>
      <c r="C115" s="33"/>
      <c r="D115" s="33"/>
      <c r="E115" s="33"/>
      <c r="F115" s="33"/>
      <c r="G115" s="33"/>
      <c r="H115" s="33"/>
      <c r="I115" s="33"/>
      <c r="J115" s="33"/>
      <c r="K115" s="31"/>
      <c r="M115" s="90">
        <v>123.7</v>
      </c>
      <c r="N115" s="33"/>
      <c r="O115" s="33"/>
      <c r="P115" s="31"/>
      <c r="Q115" s="90">
        <v>18.600000000000001</v>
      </c>
      <c r="R115" s="31"/>
      <c r="S115" s="91">
        <v>15.036378334680679</v>
      </c>
      <c r="T115" s="91">
        <v>-105.1</v>
      </c>
      <c r="U115" s="90">
        <v>-105.1</v>
      </c>
      <c r="V115" s="31"/>
      <c r="W115" s="34" t="s">
        <v>2</v>
      </c>
      <c r="X115" s="33"/>
      <c r="Y115" s="33"/>
      <c r="Z115" s="31"/>
      <c r="AA115" s="34" t="s">
        <v>2</v>
      </c>
      <c r="AB115" s="33"/>
      <c r="AC115" s="31"/>
    </row>
    <row r="116" spans="2:29">
      <c r="B116" s="34" t="s">
        <v>277</v>
      </c>
      <c r="C116" s="33"/>
      <c r="D116" s="33"/>
      <c r="E116" s="33"/>
      <c r="F116" s="31"/>
      <c r="G116" s="34" t="s">
        <v>278</v>
      </c>
      <c r="H116" s="33"/>
      <c r="I116" s="31"/>
      <c r="J116" s="34" t="s">
        <v>217</v>
      </c>
      <c r="K116" s="31"/>
      <c r="M116" s="90">
        <v>323.3</v>
      </c>
      <c r="N116" s="33"/>
      <c r="O116" s="33"/>
      <c r="P116" s="31"/>
      <c r="Q116" s="90">
        <v>0</v>
      </c>
      <c r="R116" s="31"/>
      <c r="S116" s="74">
        <v>0</v>
      </c>
      <c r="T116" s="91">
        <v>-323.3</v>
      </c>
      <c r="U116" s="90">
        <v>-323.3</v>
      </c>
      <c r="V116" s="31"/>
      <c r="W116" s="34" t="s">
        <v>179</v>
      </c>
      <c r="X116" s="33"/>
      <c r="Y116" s="33"/>
      <c r="Z116" s="31"/>
      <c r="AA116" s="34" t="s">
        <v>279</v>
      </c>
      <c r="AB116" s="33"/>
      <c r="AC116" s="31"/>
    </row>
    <row r="117" spans="2:29">
      <c r="B117" s="34" t="s">
        <v>277</v>
      </c>
      <c r="C117" s="33"/>
      <c r="D117" s="33"/>
      <c r="E117" s="33"/>
      <c r="F117" s="31"/>
      <c r="G117" s="34" t="s">
        <v>278</v>
      </c>
      <c r="H117" s="33"/>
      <c r="I117" s="31"/>
      <c r="J117" s="34" t="s">
        <v>174</v>
      </c>
      <c r="K117" s="31"/>
      <c r="M117" s="90">
        <v>111.6</v>
      </c>
      <c r="N117" s="33"/>
      <c r="O117" s="33"/>
      <c r="P117" s="31"/>
      <c r="Q117" s="90">
        <v>26.1</v>
      </c>
      <c r="R117" s="31"/>
      <c r="S117" s="74">
        <v>23.39</v>
      </c>
      <c r="T117" s="91">
        <v>-85.5</v>
      </c>
      <c r="U117" s="90">
        <v>-85.5</v>
      </c>
      <c r="V117" s="31"/>
      <c r="W117" s="34" t="s">
        <v>218</v>
      </c>
      <c r="X117" s="33"/>
      <c r="Y117" s="33"/>
      <c r="Z117" s="31"/>
      <c r="AA117" s="34" t="s">
        <v>280</v>
      </c>
      <c r="AB117" s="33"/>
      <c r="AC117" s="31"/>
    </row>
    <row r="118" spans="2:29">
      <c r="B118" s="34" t="s">
        <v>277</v>
      </c>
      <c r="C118" s="33"/>
      <c r="D118" s="33"/>
      <c r="E118" s="33"/>
      <c r="F118" s="31"/>
      <c r="G118" s="34" t="s">
        <v>278</v>
      </c>
      <c r="H118" s="33"/>
      <c r="I118" s="31"/>
      <c r="J118" s="34" t="s">
        <v>190</v>
      </c>
      <c r="K118" s="31"/>
      <c r="M118" s="90">
        <v>103.7</v>
      </c>
      <c r="N118" s="33"/>
      <c r="O118" s="33"/>
      <c r="P118" s="31"/>
      <c r="Q118" s="90">
        <v>7.7</v>
      </c>
      <c r="R118" s="31"/>
      <c r="S118" s="74">
        <v>7.43</v>
      </c>
      <c r="T118" s="91">
        <v>-96</v>
      </c>
      <c r="U118" s="90">
        <v>-96</v>
      </c>
      <c r="V118" s="31"/>
      <c r="W118" s="34" t="s">
        <v>218</v>
      </c>
      <c r="X118" s="33"/>
      <c r="Y118" s="33"/>
      <c r="Z118" s="31"/>
      <c r="AA118" s="34" t="s">
        <v>280</v>
      </c>
      <c r="AB118" s="33"/>
      <c r="AC118" s="31"/>
    </row>
    <row r="119" spans="2:29">
      <c r="B119" s="92" t="s">
        <v>175</v>
      </c>
      <c r="C119" s="33"/>
      <c r="D119" s="33"/>
      <c r="E119" s="33"/>
      <c r="F119" s="33"/>
      <c r="G119" s="33"/>
      <c r="H119" s="33"/>
      <c r="I119" s="33"/>
      <c r="J119" s="33"/>
      <c r="K119" s="31"/>
      <c r="M119" s="90">
        <v>538.6</v>
      </c>
      <c r="N119" s="33"/>
      <c r="O119" s="33"/>
      <c r="P119" s="31"/>
      <c r="Q119" s="90">
        <v>33.799999999999997</v>
      </c>
      <c r="R119" s="31"/>
      <c r="S119" s="91">
        <v>6.2755291496472339</v>
      </c>
      <c r="T119" s="91">
        <v>-504.8</v>
      </c>
      <c r="U119" s="90">
        <v>-504.8</v>
      </c>
      <c r="V119" s="31"/>
      <c r="W119" s="34" t="s">
        <v>2</v>
      </c>
      <c r="X119" s="33"/>
      <c r="Y119" s="33"/>
      <c r="Z119" s="31"/>
      <c r="AA119" s="34" t="s">
        <v>2</v>
      </c>
      <c r="AB119" s="33"/>
      <c r="AC119" s="31"/>
    </row>
    <row r="120" spans="2:29">
      <c r="B120" s="34" t="s">
        <v>281</v>
      </c>
      <c r="C120" s="33"/>
      <c r="D120" s="33"/>
      <c r="E120" s="33"/>
      <c r="F120" s="31"/>
      <c r="G120" s="34" t="s">
        <v>282</v>
      </c>
      <c r="H120" s="33"/>
      <c r="I120" s="31"/>
      <c r="J120" s="34" t="s">
        <v>283</v>
      </c>
      <c r="K120" s="31"/>
      <c r="M120" s="90">
        <v>8.4</v>
      </c>
      <c r="N120" s="33"/>
      <c r="O120" s="33"/>
      <c r="P120" s="31"/>
      <c r="Q120" s="90">
        <v>3.2</v>
      </c>
      <c r="R120" s="31"/>
      <c r="S120" s="74">
        <v>38.1</v>
      </c>
      <c r="T120" s="91">
        <v>-5.2</v>
      </c>
      <c r="U120" s="90">
        <v>-5.2</v>
      </c>
      <c r="V120" s="31"/>
      <c r="W120" s="34" t="s">
        <v>188</v>
      </c>
      <c r="X120" s="33"/>
      <c r="Y120" s="33"/>
      <c r="Z120" s="31"/>
      <c r="AA120" s="34" t="s">
        <v>284</v>
      </c>
      <c r="AB120" s="33"/>
      <c r="AC120" s="31"/>
    </row>
    <row r="121" spans="2:29">
      <c r="B121" s="34" t="s">
        <v>281</v>
      </c>
      <c r="C121" s="33"/>
      <c r="D121" s="33"/>
      <c r="E121" s="33"/>
      <c r="F121" s="31"/>
      <c r="G121" s="34" t="s">
        <v>282</v>
      </c>
      <c r="H121" s="33"/>
      <c r="I121" s="31"/>
      <c r="J121" s="34" t="s">
        <v>242</v>
      </c>
      <c r="K121" s="31"/>
      <c r="M121" s="90">
        <v>150</v>
      </c>
      <c r="N121" s="33"/>
      <c r="O121" s="33"/>
      <c r="P121" s="31"/>
      <c r="Q121" s="90">
        <v>59.9</v>
      </c>
      <c r="R121" s="31"/>
      <c r="S121" s="74">
        <v>39.93</v>
      </c>
      <c r="T121" s="91">
        <v>-90.1</v>
      </c>
      <c r="U121" s="90">
        <v>-90.1</v>
      </c>
      <c r="V121" s="31"/>
      <c r="W121" s="34" t="s">
        <v>188</v>
      </c>
      <c r="X121" s="33"/>
      <c r="Y121" s="33"/>
      <c r="Z121" s="31"/>
      <c r="AA121" s="34" t="s">
        <v>284</v>
      </c>
      <c r="AB121" s="33"/>
      <c r="AC121" s="31"/>
    </row>
    <row r="122" spans="2:29">
      <c r="B122" s="34" t="s">
        <v>281</v>
      </c>
      <c r="C122" s="33"/>
      <c r="D122" s="33"/>
      <c r="E122" s="33"/>
      <c r="F122" s="31"/>
      <c r="G122" s="34" t="s">
        <v>282</v>
      </c>
      <c r="H122" s="33"/>
      <c r="I122" s="31"/>
      <c r="J122" s="34" t="s">
        <v>174</v>
      </c>
      <c r="K122" s="31"/>
      <c r="M122" s="90">
        <v>60</v>
      </c>
      <c r="N122" s="33"/>
      <c r="O122" s="33"/>
      <c r="P122" s="31"/>
      <c r="Q122" s="90">
        <v>0</v>
      </c>
      <c r="R122" s="31"/>
      <c r="S122" s="74">
        <v>0</v>
      </c>
      <c r="T122" s="91">
        <v>-60</v>
      </c>
      <c r="U122" s="90">
        <v>-60</v>
      </c>
      <c r="V122" s="31"/>
      <c r="W122" s="34" t="s">
        <v>188</v>
      </c>
      <c r="X122" s="33"/>
      <c r="Y122" s="33"/>
      <c r="Z122" s="31"/>
      <c r="AA122" s="34" t="s">
        <v>284</v>
      </c>
      <c r="AB122" s="33"/>
      <c r="AC122" s="31"/>
    </row>
    <row r="123" spans="2:29">
      <c r="B123" s="92" t="s">
        <v>175</v>
      </c>
      <c r="C123" s="33"/>
      <c r="D123" s="33"/>
      <c r="E123" s="33"/>
      <c r="F123" s="33"/>
      <c r="G123" s="33"/>
      <c r="H123" s="33"/>
      <c r="I123" s="33"/>
      <c r="J123" s="33"/>
      <c r="K123" s="31"/>
      <c r="M123" s="90">
        <v>218.4</v>
      </c>
      <c r="N123" s="33"/>
      <c r="O123" s="33"/>
      <c r="P123" s="31"/>
      <c r="Q123" s="90">
        <v>63.1</v>
      </c>
      <c r="R123" s="31"/>
      <c r="S123" s="91">
        <v>28.891941391941391</v>
      </c>
      <c r="T123" s="91">
        <v>-155.30000000000001</v>
      </c>
      <c r="U123" s="90">
        <v>-155.30000000000001</v>
      </c>
      <c r="V123" s="31"/>
      <c r="W123" s="34" t="s">
        <v>2</v>
      </c>
      <c r="X123" s="33"/>
      <c r="Y123" s="33"/>
      <c r="Z123" s="31"/>
      <c r="AA123" s="34" t="s">
        <v>2</v>
      </c>
      <c r="AB123" s="33"/>
      <c r="AC123" s="31"/>
    </row>
    <row r="124" spans="2:29">
      <c r="B124" s="34" t="s">
        <v>285</v>
      </c>
      <c r="C124" s="33"/>
      <c r="D124" s="33"/>
      <c r="E124" s="33"/>
      <c r="F124" s="31"/>
      <c r="G124" s="34" t="s">
        <v>286</v>
      </c>
      <c r="H124" s="33"/>
      <c r="I124" s="31"/>
      <c r="J124" s="34" t="s">
        <v>242</v>
      </c>
      <c r="K124" s="31"/>
      <c r="M124" s="90">
        <v>55</v>
      </c>
      <c r="N124" s="33"/>
      <c r="O124" s="33"/>
      <c r="P124" s="31"/>
      <c r="Q124" s="90">
        <v>45</v>
      </c>
      <c r="R124" s="31"/>
      <c r="S124" s="74">
        <v>81.819999999999993</v>
      </c>
      <c r="T124" s="91">
        <v>-10</v>
      </c>
      <c r="U124" s="90">
        <v>-10</v>
      </c>
      <c r="V124" s="31"/>
      <c r="W124" s="34" t="s">
        <v>287</v>
      </c>
      <c r="X124" s="33"/>
      <c r="Y124" s="33"/>
      <c r="Z124" s="31"/>
      <c r="AA124" s="34" t="s">
        <v>288</v>
      </c>
      <c r="AB124" s="33"/>
      <c r="AC124" s="31"/>
    </row>
    <row r="125" spans="2:29">
      <c r="B125" s="34" t="s">
        <v>285</v>
      </c>
      <c r="C125" s="33"/>
      <c r="D125" s="33"/>
      <c r="E125" s="33"/>
      <c r="F125" s="31"/>
      <c r="G125" s="34" t="s">
        <v>286</v>
      </c>
      <c r="H125" s="33"/>
      <c r="I125" s="31"/>
      <c r="J125" s="34" t="s">
        <v>174</v>
      </c>
      <c r="K125" s="31"/>
      <c r="M125" s="90">
        <v>9.1</v>
      </c>
      <c r="N125" s="33"/>
      <c r="O125" s="33"/>
      <c r="P125" s="31"/>
      <c r="Q125" s="90">
        <v>7.1</v>
      </c>
      <c r="R125" s="31"/>
      <c r="S125" s="74">
        <v>78.02</v>
      </c>
      <c r="T125" s="91">
        <v>-2</v>
      </c>
      <c r="U125" s="90">
        <v>-2</v>
      </c>
      <c r="V125" s="31"/>
      <c r="W125" s="34" t="s">
        <v>287</v>
      </c>
      <c r="X125" s="33"/>
      <c r="Y125" s="33"/>
      <c r="Z125" s="31"/>
      <c r="AA125" s="34" t="s">
        <v>288</v>
      </c>
      <c r="AB125" s="33"/>
      <c r="AC125" s="31"/>
    </row>
    <row r="126" spans="2:29">
      <c r="B126" s="92" t="s">
        <v>175</v>
      </c>
      <c r="C126" s="33"/>
      <c r="D126" s="33"/>
      <c r="E126" s="33"/>
      <c r="F126" s="33"/>
      <c r="G126" s="33"/>
      <c r="H126" s="33"/>
      <c r="I126" s="33"/>
      <c r="J126" s="33"/>
      <c r="K126" s="31"/>
      <c r="M126" s="90">
        <v>64.099999999999994</v>
      </c>
      <c r="N126" s="33"/>
      <c r="O126" s="33"/>
      <c r="P126" s="31"/>
      <c r="Q126" s="90">
        <v>52.1</v>
      </c>
      <c r="R126" s="31"/>
      <c r="S126" s="91">
        <v>81.279251170046805</v>
      </c>
      <c r="T126" s="91">
        <v>-12</v>
      </c>
      <c r="U126" s="90">
        <v>-12</v>
      </c>
      <c r="V126" s="31"/>
      <c r="W126" s="34" t="s">
        <v>2</v>
      </c>
      <c r="X126" s="33"/>
      <c r="Y126" s="33"/>
      <c r="Z126" s="31"/>
      <c r="AA126" s="34" t="s">
        <v>2</v>
      </c>
      <c r="AB126" s="33"/>
      <c r="AC126" s="31"/>
    </row>
    <row r="127" spans="2:29">
      <c r="B127" s="34" t="s">
        <v>289</v>
      </c>
      <c r="C127" s="33"/>
      <c r="D127" s="33"/>
      <c r="E127" s="33"/>
      <c r="F127" s="31"/>
      <c r="G127" s="34" t="s">
        <v>290</v>
      </c>
      <c r="H127" s="33"/>
      <c r="I127" s="31"/>
      <c r="J127" s="34" t="s">
        <v>174</v>
      </c>
      <c r="K127" s="31"/>
      <c r="M127" s="90">
        <v>65</v>
      </c>
      <c r="N127" s="33"/>
      <c r="O127" s="33"/>
      <c r="P127" s="31"/>
      <c r="Q127" s="90">
        <v>18</v>
      </c>
      <c r="R127" s="31"/>
      <c r="S127" s="74">
        <v>27.69</v>
      </c>
      <c r="T127" s="91">
        <v>-47</v>
      </c>
      <c r="U127" s="90">
        <v>-47</v>
      </c>
      <c r="V127" s="31"/>
      <c r="W127" s="34" t="s">
        <v>179</v>
      </c>
      <c r="X127" s="33"/>
      <c r="Y127" s="33"/>
      <c r="Z127" s="31"/>
      <c r="AA127" s="34" t="s">
        <v>291</v>
      </c>
      <c r="AB127" s="33"/>
      <c r="AC127" s="31"/>
    </row>
    <row r="128" spans="2:29">
      <c r="B128" s="34" t="s">
        <v>289</v>
      </c>
      <c r="C128" s="33"/>
      <c r="D128" s="33"/>
      <c r="E128" s="33"/>
      <c r="F128" s="31"/>
      <c r="G128" s="34" t="s">
        <v>290</v>
      </c>
      <c r="H128" s="33"/>
      <c r="I128" s="31"/>
      <c r="J128" s="34" t="s">
        <v>178</v>
      </c>
      <c r="K128" s="31"/>
      <c r="M128" s="90">
        <v>113.1</v>
      </c>
      <c r="N128" s="33"/>
      <c r="O128" s="33"/>
      <c r="P128" s="31"/>
      <c r="Q128" s="90">
        <v>56.5</v>
      </c>
      <c r="R128" s="31"/>
      <c r="S128" s="74">
        <v>49.96</v>
      </c>
      <c r="T128" s="91">
        <v>-56.6</v>
      </c>
      <c r="U128" s="90">
        <v>-56.6</v>
      </c>
      <c r="V128" s="31"/>
      <c r="W128" s="34" t="s">
        <v>179</v>
      </c>
      <c r="X128" s="33"/>
      <c r="Y128" s="33"/>
      <c r="Z128" s="31"/>
      <c r="AA128" s="34" t="s">
        <v>291</v>
      </c>
      <c r="AB128" s="33"/>
      <c r="AC128" s="31"/>
    </row>
    <row r="129" spans="2:29">
      <c r="B129" s="92" t="s">
        <v>175</v>
      </c>
      <c r="C129" s="33"/>
      <c r="D129" s="33"/>
      <c r="E129" s="33"/>
      <c r="F129" s="33"/>
      <c r="G129" s="33"/>
      <c r="H129" s="33"/>
      <c r="I129" s="33"/>
      <c r="J129" s="33"/>
      <c r="K129" s="31"/>
      <c r="M129" s="90">
        <v>178.1</v>
      </c>
      <c r="N129" s="33"/>
      <c r="O129" s="33"/>
      <c r="P129" s="31"/>
      <c r="Q129" s="90">
        <v>74.5</v>
      </c>
      <c r="R129" s="31"/>
      <c r="S129" s="91">
        <v>41.830432341381247</v>
      </c>
      <c r="T129" s="91">
        <v>-103.6</v>
      </c>
      <c r="U129" s="90">
        <v>-103.6</v>
      </c>
      <c r="V129" s="31"/>
      <c r="W129" s="34" t="s">
        <v>2</v>
      </c>
      <c r="X129" s="33"/>
      <c r="Y129" s="33"/>
      <c r="Z129" s="31"/>
      <c r="AA129" s="34" t="s">
        <v>2</v>
      </c>
      <c r="AB129" s="33"/>
      <c r="AC129" s="31"/>
    </row>
    <row r="130" spans="2:29">
      <c r="B130" s="34" t="s">
        <v>292</v>
      </c>
      <c r="C130" s="33"/>
      <c r="D130" s="33"/>
      <c r="E130" s="33"/>
      <c r="F130" s="31"/>
      <c r="G130" s="34" t="s">
        <v>293</v>
      </c>
      <c r="H130" s="33"/>
      <c r="I130" s="31"/>
      <c r="J130" s="34" t="s">
        <v>174</v>
      </c>
      <c r="K130" s="31"/>
      <c r="M130" s="90">
        <v>1159.7</v>
      </c>
      <c r="N130" s="33"/>
      <c r="O130" s="33"/>
      <c r="P130" s="31"/>
      <c r="Q130" s="90">
        <v>610.1</v>
      </c>
      <c r="R130" s="31"/>
      <c r="S130" s="74">
        <v>52.61</v>
      </c>
      <c r="T130" s="91">
        <v>-549.6</v>
      </c>
      <c r="U130" s="90">
        <v>-549.6</v>
      </c>
      <c r="V130" s="31"/>
      <c r="W130" s="34" t="s">
        <v>266</v>
      </c>
      <c r="X130" s="33"/>
      <c r="Y130" s="33"/>
      <c r="Z130" s="31"/>
      <c r="AA130" s="34" t="s">
        <v>294</v>
      </c>
      <c r="AB130" s="33"/>
      <c r="AC130" s="31"/>
    </row>
    <row r="131" spans="2:29">
      <c r="B131" s="34" t="s">
        <v>292</v>
      </c>
      <c r="C131" s="33"/>
      <c r="D131" s="33"/>
      <c r="E131" s="33"/>
      <c r="F131" s="31"/>
      <c r="G131" s="34" t="s">
        <v>293</v>
      </c>
      <c r="H131" s="33"/>
      <c r="I131" s="31"/>
      <c r="J131" s="34" t="s">
        <v>178</v>
      </c>
      <c r="K131" s="31"/>
      <c r="M131" s="90">
        <v>140</v>
      </c>
      <c r="N131" s="33"/>
      <c r="O131" s="33"/>
      <c r="P131" s="31"/>
      <c r="Q131" s="90">
        <v>0</v>
      </c>
      <c r="R131" s="31"/>
      <c r="S131" s="74">
        <v>0</v>
      </c>
      <c r="T131" s="91">
        <v>-140</v>
      </c>
      <c r="U131" s="90">
        <v>-140</v>
      </c>
      <c r="V131" s="31"/>
      <c r="W131" s="34" t="s">
        <v>179</v>
      </c>
      <c r="X131" s="33"/>
      <c r="Y131" s="33"/>
      <c r="Z131" s="31"/>
      <c r="AA131" s="34" t="s">
        <v>295</v>
      </c>
      <c r="AB131" s="33"/>
      <c r="AC131" s="31"/>
    </row>
    <row r="132" spans="2:29">
      <c r="B132" s="92" t="s">
        <v>175</v>
      </c>
      <c r="C132" s="33"/>
      <c r="D132" s="33"/>
      <c r="E132" s="33"/>
      <c r="F132" s="33"/>
      <c r="G132" s="33"/>
      <c r="H132" s="33"/>
      <c r="I132" s="33"/>
      <c r="J132" s="33"/>
      <c r="K132" s="31"/>
      <c r="M132" s="90">
        <v>1299.7</v>
      </c>
      <c r="N132" s="33"/>
      <c r="O132" s="33"/>
      <c r="P132" s="31"/>
      <c r="Q132" s="90">
        <v>610.1</v>
      </c>
      <c r="R132" s="31"/>
      <c r="S132" s="91">
        <v>46.941601908132647</v>
      </c>
      <c r="T132" s="91">
        <v>-689.6</v>
      </c>
      <c r="U132" s="90">
        <v>-689.6</v>
      </c>
      <c r="V132" s="31"/>
      <c r="W132" s="34" t="s">
        <v>2</v>
      </c>
      <c r="X132" s="33"/>
      <c r="Y132" s="33"/>
      <c r="Z132" s="31"/>
      <c r="AA132" s="34" t="s">
        <v>2</v>
      </c>
      <c r="AB132" s="33"/>
      <c r="AC132" s="31"/>
    </row>
    <row r="133" spans="2:29">
      <c r="B133" s="34" t="s">
        <v>296</v>
      </c>
      <c r="C133" s="33"/>
      <c r="D133" s="33"/>
      <c r="E133" s="33"/>
      <c r="F133" s="31"/>
      <c r="G133" s="34" t="s">
        <v>297</v>
      </c>
      <c r="H133" s="33"/>
      <c r="I133" s="31"/>
      <c r="J133" s="34" t="s">
        <v>174</v>
      </c>
      <c r="K133" s="31"/>
      <c r="M133" s="90">
        <v>167.2</v>
      </c>
      <c r="N133" s="33"/>
      <c r="O133" s="33"/>
      <c r="P133" s="31"/>
      <c r="Q133" s="90">
        <v>34.700000000000003</v>
      </c>
      <c r="R133" s="31"/>
      <c r="S133" s="74">
        <v>20.75</v>
      </c>
      <c r="T133" s="91">
        <v>-132.5</v>
      </c>
      <c r="U133" s="90">
        <v>-132.5</v>
      </c>
      <c r="V133" s="31"/>
      <c r="W133" s="34" t="s">
        <v>218</v>
      </c>
      <c r="X133" s="33"/>
      <c r="Y133" s="33"/>
      <c r="Z133" s="31"/>
      <c r="AA133" s="34" t="s">
        <v>298</v>
      </c>
      <c r="AB133" s="33"/>
      <c r="AC133" s="31"/>
    </row>
    <row r="134" spans="2:29">
      <c r="B134" s="34" t="s">
        <v>296</v>
      </c>
      <c r="C134" s="33"/>
      <c r="D134" s="33"/>
      <c r="E134" s="33"/>
      <c r="F134" s="31"/>
      <c r="G134" s="34" t="s">
        <v>297</v>
      </c>
      <c r="H134" s="33"/>
      <c r="I134" s="31"/>
      <c r="J134" s="34" t="s">
        <v>178</v>
      </c>
      <c r="K134" s="31"/>
      <c r="M134" s="90">
        <v>50</v>
      </c>
      <c r="N134" s="33"/>
      <c r="O134" s="33"/>
      <c r="P134" s="31"/>
      <c r="Q134" s="90">
        <v>19</v>
      </c>
      <c r="R134" s="31"/>
      <c r="S134" s="74">
        <v>38</v>
      </c>
      <c r="T134" s="91">
        <v>-31</v>
      </c>
      <c r="U134" s="90">
        <v>-31</v>
      </c>
      <c r="V134" s="31"/>
      <c r="W134" s="34" t="s">
        <v>218</v>
      </c>
      <c r="X134" s="33"/>
      <c r="Y134" s="33"/>
      <c r="Z134" s="31"/>
      <c r="AA134" s="34" t="s">
        <v>298</v>
      </c>
      <c r="AB134" s="33"/>
      <c r="AC134" s="31"/>
    </row>
    <row r="135" spans="2:29">
      <c r="B135" s="92" t="s">
        <v>175</v>
      </c>
      <c r="C135" s="33"/>
      <c r="D135" s="33"/>
      <c r="E135" s="33"/>
      <c r="F135" s="33"/>
      <c r="G135" s="33"/>
      <c r="H135" s="33"/>
      <c r="I135" s="33"/>
      <c r="J135" s="33"/>
      <c r="K135" s="31"/>
      <c r="M135" s="90">
        <v>217.2</v>
      </c>
      <c r="N135" s="33"/>
      <c r="O135" s="33"/>
      <c r="P135" s="31"/>
      <c r="Q135" s="90">
        <v>53.7</v>
      </c>
      <c r="R135" s="31"/>
      <c r="S135" s="91">
        <v>24.723756906077348</v>
      </c>
      <c r="T135" s="91">
        <v>-163.5</v>
      </c>
      <c r="U135" s="90">
        <v>-163.5</v>
      </c>
      <c r="V135" s="31"/>
      <c r="W135" s="34" t="s">
        <v>2</v>
      </c>
      <c r="X135" s="33"/>
      <c r="Y135" s="33"/>
      <c r="Z135" s="31"/>
      <c r="AA135" s="34" t="s">
        <v>2</v>
      </c>
      <c r="AB135" s="33"/>
      <c r="AC135" s="31"/>
    </row>
    <row r="136" spans="2:29">
      <c r="B136" s="34" t="s">
        <v>299</v>
      </c>
      <c r="C136" s="33"/>
      <c r="D136" s="33"/>
      <c r="E136" s="33"/>
      <c r="F136" s="31"/>
      <c r="G136" s="34" t="s">
        <v>300</v>
      </c>
      <c r="H136" s="33"/>
      <c r="I136" s="31"/>
      <c r="J136" s="34" t="s">
        <v>217</v>
      </c>
      <c r="K136" s="31"/>
      <c r="M136" s="90">
        <v>321.89999999999998</v>
      </c>
      <c r="N136" s="33"/>
      <c r="O136" s="33"/>
      <c r="P136" s="31"/>
      <c r="Q136" s="90">
        <v>0</v>
      </c>
      <c r="R136" s="31"/>
      <c r="S136" s="74">
        <v>0</v>
      </c>
      <c r="T136" s="91">
        <v>-321.89999999999998</v>
      </c>
      <c r="U136" s="90">
        <v>-321.89999999999998</v>
      </c>
      <c r="V136" s="31"/>
      <c r="W136" s="34" t="s">
        <v>179</v>
      </c>
      <c r="X136" s="33"/>
      <c r="Y136" s="33"/>
      <c r="Z136" s="31"/>
      <c r="AA136" s="34" t="s">
        <v>256</v>
      </c>
      <c r="AB136" s="33"/>
      <c r="AC136" s="31"/>
    </row>
    <row r="137" spans="2:29">
      <c r="B137" s="34" t="s">
        <v>299</v>
      </c>
      <c r="C137" s="33"/>
      <c r="D137" s="33"/>
      <c r="E137" s="33"/>
      <c r="F137" s="31"/>
      <c r="G137" s="34" t="s">
        <v>300</v>
      </c>
      <c r="H137" s="33"/>
      <c r="I137" s="31"/>
      <c r="J137" s="34" t="s">
        <v>271</v>
      </c>
      <c r="K137" s="31"/>
      <c r="M137" s="90">
        <v>142.4</v>
      </c>
      <c r="N137" s="33"/>
      <c r="O137" s="33"/>
      <c r="P137" s="31"/>
      <c r="Q137" s="90">
        <v>138.69999999999999</v>
      </c>
      <c r="R137" s="31"/>
      <c r="S137" s="74">
        <v>97.4</v>
      </c>
      <c r="T137" s="91">
        <v>-3.7</v>
      </c>
      <c r="U137" s="90">
        <v>-3.7</v>
      </c>
      <c r="V137" s="31"/>
      <c r="W137" s="34" t="s">
        <v>179</v>
      </c>
      <c r="X137" s="33"/>
      <c r="Y137" s="33"/>
      <c r="Z137" s="31"/>
      <c r="AA137" s="34" t="s">
        <v>301</v>
      </c>
      <c r="AB137" s="33"/>
      <c r="AC137" s="31"/>
    </row>
    <row r="138" spans="2:29">
      <c r="B138" s="34" t="s">
        <v>299</v>
      </c>
      <c r="C138" s="33"/>
      <c r="D138" s="33"/>
      <c r="E138" s="33"/>
      <c r="F138" s="31"/>
      <c r="G138" s="34" t="s">
        <v>300</v>
      </c>
      <c r="H138" s="33"/>
      <c r="I138" s="31"/>
      <c r="J138" s="34" t="s">
        <v>174</v>
      </c>
      <c r="K138" s="31"/>
      <c r="M138" s="90">
        <v>105.7</v>
      </c>
      <c r="N138" s="33"/>
      <c r="O138" s="33"/>
      <c r="P138" s="31"/>
      <c r="Q138" s="90">
        <v>42</v>
      </c>
      <c r="R138" s="31"/>
      <c r="S138" s="74">
        <v>39.74</v>
      </c>
      <c r="T138" s="91">
        <v>-63.7</v>
      </c>
      <c r="U138" s="90">
        <v>-63.7</v>
      </c>
      <c r="V138" s="31"/>
      <c r="W138" s="34" t="s">
        <v>218</v>
      </c>
      <c r="X138" s="33"/>
      <c r="Y138" s="33"/>
      <c r="Z138" s="31"/>
      <c r="AA138" s="34" t="s">
        <v>302</v>
      </c>
      <c r="AB138" s="33"/>
      <c r="AC138" s="31"/>
    </row>
    <row r="139" spans="2:29">
      <c r="B139" s="34" t="s">
        <v>299</v>
      </c>
      <c r="C139" s="33"/>
      <c r="D139" s="33"/>
      <c r="E139" s="33"/>
      <c r="F139" s="31"/>
      <c r="G139" s="34" t="s">
        <v>300</v>
      </c>
      <c r="H139" s="33"/>
      <c r="I139" s="31"/>
      <c r="J139" s="34" t="s">
        <v>190</v>
      </c>
      <c r="K139" s="31"/>
      <c r="M139" s="90">
        <v>37.299999999999997</v>
      </c>
      <c r="N139" s="33"/>
      <c r="O139" s="33"/>
      <c r="P139" s="31"/>
      <c r="Q139" s="90">
        <v>35.9</v>
      </c>
      <c r="R139" s="31"/>
      <c r="S139" s="74">
        <v>96.25</v>
      </c>
      <c r="T139" s="91">
        <v>-1.4</v>
      </c>
      <c r="U139" s="90">
        <v>-1.4</v>
      </c>
      <c r="V139" s="31"/>
      <c r="W139" s="34" t="s">
        <v>186</v>
      </c>
      <c r="X139" s="33"/>
      <c r="Y139" s="33"/>
      <c r="Z139" s="31"/>
      <c r="AA139" s="34" t="s">
        <v>257</v>
      </c>
      <c r="AB139" s="33"/>
      <c r="AC139" s="31"/>
    </row>
    <row r="140" spans="2:29">
      <c r="B140" s="92" t="s">
        <v>175</v>
      </c>
      <c r="C140" s="33"/>
      <c r="D140" s="33"/>
      <c r="E140" s="33"/>
      <c r="F140" s="33"/>
      <c r="G140" s="33"/>
      <c r="H140" s="33"/>
      <c r="I140" s="33"/>
      <c r="J140" s="33"/>
      <c r="K140" s="31"/>
      <c r="M140" s="90">
        <v>607.29999999999995</v>
      </c>
      <c r="N140" s="33"/>
      <c r="O140" s="33"/>
      <c r="P140" s="31"/>
      <c r="Q140" s="90">
        <v>216.6</v>
      </c>
      <c r="R140" s="31"/>
      <c r="S140" s="91">
        <v>35.666062901366708</v>
      </c>
      <c r="T140" s="91">
        <v>-390.7</v>
      </c>
      <c r="U140" s="90">
        <v>-390.7</v>
      </c>
      <c r="V140" s="31"/>
      <c r="W140" s="34" t="s">
        <v>2</v>
      </c>
      <c r="X140" s="33"/>
      <c r="Y140" s="33"/>
      <c r="Z140" s="31"/>
      <c r="AA140" s="34" t="s">
        <v>2</v>
      </c>
      <c r="AB140" s="33"/>
      <c r="AC140" s="31"/>
    </row>
    <row r="141" spans="2:29">
      <c r="B141" s="34" t="s">
        <v>303</v>
      </c>
      <c r="C141" s="33"/>
      <c r="D141" s="33"/>
      <c r="E141" s="33"/>
      <c r="F141" s="31"/>
      <c r="G141" s="34" t="s">
        <v>304</v>
      </c>
      <c r="H141" s="33"/>
      <c r="I141" s="31"/>
      <c r="J141" s="34" t="s">
        <v>217</v>
      </c>
      <c r="K141" s="31"/>
      <c r="M141" s="90">
        <v>1600</v>
      </c>
      <c r="N141" s="33"/>
      <c r="O141" s="33"/>
      <c r="P141" s="31"/>
      <c r="Q141" s="90">
        <v>297.8</v>
      </c>
      <c r="R141" s="31"/>
      <c r="S141" s="74">
        <v>18.61</v>
      </c>
      <c r="T141" s="91">
        <v>-1302.2</v>
      </c>
      <c r="U141" s="90">
        <v>-1302.2</v>
      </c>
      <c r="V141" s="31"/>
      <c r="W141" s="34" t="s">
        <v>179</v>
      </c>
      <c r="X141" s="33"/>
      <c r="Y141" s="33"/>
      <c r="Z141" s="31"/>
      <c r="AA141" s="34" t="s">
        <v>305</v>
      </c>
      <c r="AB141" s="33"/>
      <c r="AC141" s="31"/>
    </row>
    <row r="142" spans="2:29">
      <c r="B142" s="34" t="s">
        <v>303</v>
      </c>
      <c r="C142" s="33"/>
      <c r="D142" s="33"/>
      <c r="E142" s="33"/>
      <c r="F142" s="31"/>
      <c r="G142" s="34" t="s">
        <v>304</v>
      </c>
      <c r="H142" s="33"/>
      <c r="I142" s="31"/>
      <c r="J142" s="34" t="s">
        <v>271</v>
      </c>
      <c r="K142" s="31"/>
      <c r="M142" s="90">
        <v>365.1</v>
      </c>
      <c r="N142" s="33"/>
      <c r="O142" s="33"/>
      <c r="P142" s="31"/>
      <c r="Q142" s="90">
        <v>356.6</v>
      </c>
      <c r="R142" s="31"/>
      <c r="S142" s="74">
        <v>97.67</v>
      </c>
      <c r="T142" s="91">
        <v>-8.5</v>
      </c>
      <c r="U142" s="90">
        <v>-8.5</v>
      </c>
      <c r="V142" s="31"/>
      <c r="W142" s="34" t="s">
        <v>179</v>
      </c>
      <c r="X142" s="33"/>
      <c r="Y142" s="33"/>
      <c r="Z142" s="31"/>
      <c r="AA142" s="34" t="s">
        <v>306</v>
      </c>
      <c r="AB142" s="33"/>
      <c r="AC142" s="31"/>
    </row>
    <row r="143" spans="2:29">
      <c r="B143" s="34" t="s">
        <v>303</v>
      </c>
      <c r="C143" s="33"/>
      <c r="D143" s="33"/>
      <c r="E143" s="33"/>
      <c r="F143" s="31"/>
      <c r="G143" s="34" t="s">
        <v>304</v>
      </c>
      <c r="H143" s="33"/>
      <c r="I143" s="31"/>
      <c r="J143" s="34" t="s">
        <v>174</v>
      </c>
      <c r="K143" s="31"/>
      <c r="M143" s="90">
        <v>15.5</v>
      </c>
      <c r="N143" s="33"/>
      <c r="O143" s="33"/>
      <c r="P143" s="31"/>
      <c r="Q143" s="90">
        <v>1.4</v>
      </c>
      <c r="R143" s="31"/>
      <c r="S143" s="74">
        <v>9.0299999999999994</v>
      </c>
      <c r="T143" s="91">
        <v>-14.1</v>
      </c>
      <c r="U143" s="90">
        <v>-10</v>
      </c>
      <c r="V143" s="31"/>
      <c r="W143" s="34" t="s">
        <v>218</v>
      </c>
      <c r="X143" s="33"/>
      <c r="Y143" s="33"/>
      <c r="Z143" s="31"/>
      <c r="AA143" s="34" t="s">
        <v>307</v>
      </c>
      <c r="AB143" s="33"/>
      <c r="AC143" s="31"/>
    </row>
    <row r="144" spans="2:29">
      <c r="B144" s="34" t="s">
        <v>303</v>
      </c>
      <c r="C144" s="33"/>
      <c r="D144" s="33"/>
      <c r="E144" s="33"/>
      <c r="F144" s="31"/>
      <c r="G144" s="34" t="s">
        <v>304</v>
      </c>
      <c r="H144" s="33"/>
      <c r="I144" s="31"/>
      <c r="J144" s="34" t="s">
        <v>174</v>
      </c>
      <c r="K144" s="31"/>
      <c r="M144" s="90">
        <v>0</v>
      </c>
      <c r="N144" s="33"/>
      <c r="O144" s="33"/>
      <c r="P144" s="31"/>
      <c r="Q144" s="90">
        <v>0</v>
      </c>
      <c r="R144" s="31"/>
      <c r="S144" s="74">
        <v>0</v>
      </c>
      <c r="T144" s="91">
        <v>0</v>
      </c>
      <c r="U144" s="90">
        <v>-4.0999999999999996</v>
      </c>
      <c r="V144" s="31"/>
      <c r="W144" s="34" t="s">
        <v>186</v>
      </c>
      <c r="X144" s="33"/>
      <c r="Y144" s="33"/>
      <c r="Z144" s="31"/>
      <c r="AA144" s="34" t="s">
        <v>257</v>
      </c>
      <c r="AB144" s="33"/>
      <c r="AC144" s="31"/>
    </row>
    <row r="145" spans="2:29">
      <c r="B145" s="34" t="s">
        <v>303</v>
      </c>
      <c r="C145" s="33"/>
      <c r="D145" s="33"/>
      <c r="E145" s="33"/>
      <c r="F145" s="31"/>
      <c r="G145" s="34" t="s">
        <v>304</v>
      </c>
      <c r="H145" s="33"/>
      <c r="I145" s="31"/>
      <c r="J145" s="34" t="s">
        <v>178</v>
      </c>
      <c r="K145" s="31"/>
      <c r="M145" s="90">
        <v>700</v>
      </c>
      <c r="N145" s="33"/>
      <c r="O145" s="33"/>
      <c r="P145" s="31"/>
      <c r="Q145" s="90">
        <v>55.9</v>
      </c>
      <c r="R145" s="31"/>
      <c r="S145" s="74">
        <v>7.99</v>
      </c>
      <c r="T145" s="91">
        <v>-644.1</v>
      </c>
      <c r="U145" s="90">
        <v>-644.1</v>
      </c>
      <c r="V145" s="31"/>
      <c r="W145" s="34" t="s">
        <v>179</v>
      </c>
      <c r="X145" s="33"/>
      <c r="Y145" s="33"/>
      <c r="Z145" s="31"/>
      <c r="AA145" s="34" t="s">
        <v>262</v>
      </c>
      <c r="AB145" s="33"/>
      <c r="AC145" s="31"/>
    </row>
    <row r="146" spans="2:29">
      <c r="B146" s="34" t="s">
        <v>303</v>
      </c>
      <c r="C146" s="33"/>
      <c r="D146" s="33"/>
      <c r="E146" s="33"/>
      <c r="F146" s="31"/>
      <c r="G146" s="34" t="s">
        <v>304</v>
      </c>
      <c r="H146" s="33"/>
      <c r="I146" s="31"/>
      <c r="J146" s="34" t="s">
        <v>308</v>
      </c>
      <c r="K146" s="31"/>
      <c r="M146" s="90">
        <v>108.6</v>
      </c>
      <c r="N146" s="33"/>
      <c r="O146" s="33"/>
      <c r="P146" s="31"/>
      <c r="Q146" s="90">
        <v>0</v>
      </c>
      <c r="R146" s="31"/>
      <c r="S146" s="74">
        <v>0</v>
      </c>
      <c r="T146" s="91">
        <v>-108.6</v>
      </c>
      <c r="U146" s="90">
        <v>-108.6</v>
      </c>
      <c r="V146" s="31"/>
      <c r="W146" s="34" t="s">
        <v>179</v>
      </c>
      <c r="X146" s="33"/>
      <c r="Y146" s="33"/>
      <c r="Z146" s="31"/>
      <c r="AA146" s="34" t="s">
        <v>309</v>
      </c>
      <c r="AB146" s="33"/>
      <c r="AC146" s="31"/>
    </row>
    <row r="147" spans="2:29">
      <c r="B147" s="34" t="s">
        <v>303</v>
      </c>
      <c r="C147" s="33"/>
      <c r="D147" s="33"/>
      <c r="E147" s="33"/>
      <c r="F147" s="31"/>
      <c r="G147" s="34" t="s">
        <v>304</v>
      </c>
      <c r="H147" s="33"/>
      <c r="I147" s="31"/>
      <c r="J147" s="34" t="s">
        <v>310</v>
      </c>
      <c r="K147" s="31"/>
      <c r="M147" s="90">
        <v>200</v>
      </c>
      <c r="N147" s="33"/>
      <c r="O147" s="33"/>
      <c r="P147" s="31"/>
      <c r="Q147" s="90">
        <v>198.6</v>
      </c>
      <c r="R147" s="31"/>
      <c r="S147" s="74">
        <v>99.3</v>
      </c>
      <c r="T147" s="91">
        <v>-1.4</v>
      </c>
      <c r="U147" s="90">
        <v>-1.4</v>
      </c>
      <c r="V147" s="31"/>
      <c r="W147" s="34" t="s">
        <v>179</v>
      </c>
      <c r="X147" s="33"/>
      <c r="Y147" s="33"/>
      <c r="Z147" s="31"/>
      <c r="AA147" s="34" t="s">
        <v>309</v>
      </c>
      <c r="AB147" s="33"/>
      <c r="AC147" s="31"/>
    </row>
    <row r="148" spans="2:29">
      <c r="B148" s="92" t="s">
        <v>175</v>
      </c>
      <c r="C148" s="33"/>
      <c r="D148" s="33"/>
      <c r="E148" s="33"/>
      <c r="F148" s="33"/>
      <c r="G148" s="33"/>
      <c r="H148" s="33"/>
      <c r="I148" s="33"/>
      <c r="J148" s="33"/>
      <c r="K148" s="31"/>
      <c r="M148" s="90">
        <v>2989.2</v>
      </c>
      <c r="N148" s="33"/>
      <c r="O148" s="33"/>
      <c r="P148" s="31"/>
      <c r="Q148" s="90">
        <v>910.3</v>
      </c>
      <c r="R148" s="31"/>
      <c r="S148" s="91">
        <v>30.452964003746821</v>
      </c>
      <c r="T148" s="91">
        <v>-2078.9</v>
      </c>
      <c r="U148" s="90">
        <v>-2078.9</v>
      </c>
      <c r="V148" s="31"/>
      <c r="W148" s="34" t="s">
        <v>2</v>
      </c>
      <c r="X148" s="33"/>
      <c r="Y148" s="33"/>
      <c r="Z148" s="31"/>
      <c r="AA148" s="34" t="s">
        <v>2</v>
      </c>
      <c r="AB148" s="33"/>
      <c r="AC148" s="31"/>
    </row>
    <row r="149" spans="2:29">
      <c r="B149" s="34" t="s">
        <v>311</v>
      </c>
      <c r="C149" s="33"/>
      <c r="D149" s="33"/>
      <c r="E149" s="33"/>
      <c r="F149" s="31"/>
      <c r="G149" s="34" t="s">
        <v>312</v>
      </c>
      <c r="H149" s="33"/>
      <c r="I149" s="31"/>
      <c r="J149" s="34" t="s">
        <v>217</v>
      </c>
      <c r="K149" s="31"/>
      <c r="M149" s="90">
        <v>140</v>
      </c>
      <c r="N149" s="33"/>
      <c r="O149" s="33"/>
      <c r="P149" s="31"/>
      <c r="Q149" s="90">
        <v>0</v>
      </c>
      <c r="R149" s="31"/>
      <c r="S149" s="74">
        <v>0</v>
      </c>
      <c r="T149" s="91">
        <v>-140</v>
      </c>
      <c r="U149" s="90">
        <v>-140</v>
      </c>
      <c r="V149" s="31"/>
      <c r="W149" s="34" t="s">
        <v>179</v>
      </c>
      <c r="X149" s="33"/>
      <c r="Y149" s="33"/>
      <c r="Z149" s="31"/>
      <c r="AA149" s="34" t="s">
        <v>313</v>
      </c>
      <c r="AB149" s="33"/>
      <c r="AC149" s="31"/>
    </row>
    <row r="150" spans="2:29">
      <c r="B150" s="34" t="s">
        <v>311</v>
      </c>
      <c r="C150" s="33"/>
      <c r="D150" s="33"/>
      <c r="E150" s="33"/>
      <c r="F150" s="31"/>
      <c r="G150" s="34" t="s">
        <v>312</v>
      </c>
      <c r="H150" s="33"/>
      <c r="I150" s="31"/>
      <c r="J150" s="34" t="s">
        <v>271</v>
      </c>
      <c r="K150" s="31"/>
      <c r="M150" s="90">
        <v>233.4</v>
      </c>
      <c r="N150" s="33"/>
      <c r="O150" s="33"/>
      <c r="P150" s="31"/>
      <c r="Q150" s="90">
        <v>121.2</v>
      </c>
      <c r="R150" s="31"/>
      <c r="S150" s="74">
        <v>51.93</v>
      </c>
      <c r="T150" s="91">
        <v>-112.2</v>
      </c>
      <c r="U150" s="90">
        <v>-112.2</v>
      </c>
      <c r="V150" s="31"/>
      <c r="W150" s="34" t="s">
        <v>218</v>
      </c>
      <c r="X150" s="33"/>
      <c r="Y150" s="33"/>
      <c r="Z150" s="31"/>
      <c r="AA150" s="34" t="s">
        <v>314</v>
      </c>
      <c r="AB150" s="33"/>
      <c r="AC150" s="31"/>
    </row>
    <row r="151" spans="2:29">
      <c r="B151" s="34" t="s">
        <v>311</v>
      </c>
      <c r="C151" s="33"/>
      <c r="D151" s="33"/>
      <c r="E151" s="33"/>
      <c r="F151" s="31"/>
      <c r="G151" s="34" t="s">
        <v>312</v>
      </c>
      <c r="H151" s="33"/>
      <c r="I151" s="31"/>
      <c r="J151" s="34" t="s">
        <v>174</v>
      </c>
      <c r="K151" s="31"/>
      <c r="M151" s="90">
        <v>50</v>
      </c>
      <c r="N151" s="33"/>
      <c r="O151" s="33"/>
      <c r="P151" s="31"/>
      <c r="Q151" s="90">
        <v>18.399999999999999</v>
      </c>
      <c r="R151" s="31"/>
      <c r="S151" s="74">
        <v>36.799999999999997</v>
      </c>
      <c r="T151" s="91">
        <v>-31.6</v>
      </c>
      <c r="U151" s="90">
        <v>-31.6</v>
      </c>
      <c r="V151" s="31"/>
      <c r="W151" s="34" t="s">
        <v>218</v>
      </c>
      <c r="X151" s="33"/>
      <c r="Y151" s="33"/>
      <c r="Z151" s="31"/>
      <c r="AA151" s="34" t="s">
        <v>219</v>
      </c>
      <c r="AB151" s="33"/>
      <c r="AC151" s="31"/>
    </row>
    <row r="152" spans="2:29">
      <c r="B152" s="34" t="s">
        <v>311</v>
      </c>
      <c r="C152" s="33"/>
      <c r="D152" s="33"/>
      <c r="E152" s="33"/>
      <c r="F152" s="31"/>
      <c r="G152" s="34" t="s">
        <v>312</v>
      </c>
      <c r="H152" s="33"/>
      <c r="I152" s="31"/>
      <c r="J152" s="34" t="s">
        <v>190</v>
      </c>
      <c r="K152" s="31"/>
      <c r="M152" s="90">
        <v>278.10000000000002</v>
      </c>
      <c r="N152" s="33"/>
      <c r="O152" s="33"/>
      <c r="P152" s="31"/>
      <c r="Q152" s="90">
        <v>0</v>
      </c>
      <c r="R152" s="31"/>
      <c r="S152" s="74">
        <v>0</v>
      </c>
      <c r="T152" s="91">
        <v>-278.10000000000002</v>
      </c>
      <c r="U152" s="90">
        <v>-278.10000000000002</v>
      </c>
      <c r="V152" s="31"/>
      <c r="W152" s="34" t="s">
        <v>218</v>
      </c>
      <c r="X152" s="33"/>
      <c r="Y152" s="33"/>
      <c r="Z152" s="31"/>
      <c r="AA152" s="34" t="s">
        <v>219</v>
      </c>
      <c r="AB152" s="33"/>
      <c r="AC152" s="31"/>
    </row>
    <row r="153" spans="2:29">
      <c r="B153" s="34" t="s">
        <v>311</v>
      </c>
      <c r="C153" s="33"/>
      <c r="D153" s="33"/>
      <c r="E153" s="33"/>
      <c r="F153" s="31"/>
      <c r="G153" s="34" t="s">
        <v>312</v>
      </c>
      <c r="H153" s="33"/>
      <c r="I153" s="31"/>
      <c r="J153" s="34" t="s">
        <v>261</v>
      </c>
      <c r="K153" s="31"/>
      <c r="M153" s="90">
        <v>60</v>
      </c>
      <c r="N153" s="33"/>
      <c r="O153" s="33"/>
      <c r="P153" s="31"/>
      <c r="Q153" s="90">
        <v>0</v>
      </c>
      <c r="R153" s="31"/>
      <c r="S153" s="74">
        <v>0</v>
      </c>
      <c r="T153" s="91">
        <v>-60</v>
      </c>
      <c r="U153" s="90">
        <v>-60</v>
      </c>
      <c r="V153" s="31"/>
      <c r="W153" s="34" t="s">
        <v>218</v>
      </c>
      <c r="X153" s="33"/>
      <c r="Y153" s="33"/>
      <c r="Z153" s="31"/>
      <c r="AA153" s="34" t="s">
        <v>219</v>
      </c>
      <c r="AB153" s="33"/>
      <c r="AC153" s="31"/>
    </row>
    <row r="154" spans="2:29">
      <c r="B154" s="34" t="s">
        <v>311</v>
      </c>
      <c r="C154" s="33"/>
      <c r="D154" s="33"/>
      <c r="E154" s="33"/>
      <c r="F154" s="31"/>
      <c r="G154" s="34" t="s">
        <v>312</v>
      </c>
      <c r="H154" s="33"/>
      <c r="I154" s="31"/>
      <c r="J154" s="34" t="s">
        <v>178</v>
      </c>
      <c r="K154" s="31"/>
      <c r="M154" s="90">
        <v>200</v>
      </c>
      <c r="N154" s="33"/>
      <c r="O154" s="33"/>
      <c r="P154" s="31"/>
      <c r="Q154" s="90">
        <v>0.3</v>
      </c>
      <c r="R154" s="31"/>
      <c r="S154" s="74">
        <v>0.15</v>
      </c>
      <c r="T154" s="91">
        <v>-199.7</v>
      </c>
      <c r="U154" s="90">
        <v>-199.7</v>
      </c>
      <c r="V154" s="31"/>
      <c r="W154" s="34" t="s">
        <v>218</v>
      </c>
      <c r="X154" s="33"/>
      <c r="Y154" s="33"/>
      <c r="Z154" s="31"/>
      <c r="AA154" s="34" t="s">
        <v>219</v>
      </c>
      <c r="AB154" s="33"/>
      <c r="AC154" s="31"/>
    </row>
    <row r="155" spans="2:29">
      <c r="B155" s="92" t="s">
        <v>175</v>
      </c>
      <c r="C155" s="33"/>
      <c r="D155" s="33"/>
      <c r="E155" s="33"/>
      <c r="F155" s="33"/>
      <c r="G155" s="33"/>
      <c r="H155" s="33"/>
      <c r="I155" s="33"/>
      <c r="J155" s="33"/>
      <c r="K155" s="31"/>
      <c r="M155" s="90">
        <v>961.5</v>
      </c>
      <c r="N155" s="33"/>
      <c r="O155" s="33"/>
      <c r="P155" s="31"/>
      <c r="Q155" s="90">
        <v>139.9</v>
      </c>
      <c r="R155" s="31"/>
      <c r="S155" s="91">
        <v>14.550182007280291</v>
      </c>
      <c r="T155" s="91">
        <v>-821.6</v>
      </c>
      <c r="U155" s="90">
        <v>-821.6</v>
      </c>
      <c r="V155" s="31"/>
      <c r="W155" s="34" t="s">
        <v>2</v>
      </c>
      <c r="X155" s="33"/>
      <c r="Y155" s="33"/>
      <c r="Z155" s="31"/>
      <c r="AA155" s="34" t="s">
        <v>2</v>
      </c>
      <c r="AB155" s="33"/>
      <c r="AC155" s="31"/>
    </row>
    <row r="156" spans="2:29">
      <c r="B156" s="34" t="s">
        <v>315</v>
      </c>
      <c r="C156" s="33"/>
      <c r="D156" s="33"/>
      <c r="E156" s="33"/>
      <c r="F156" s="31"/>
      <c r="G156" s="34" t="s">
        <v>316</v>
      </c>
      <c r="H156" s="33"/>
      <c r="I156" s="31"/>
      <c r="J156" s="34" t="s">
        <v>217</v>
      </c>
      <c r="K156" s="31"/>
      <c r="M156" s="90">
        <v>250.9</v>
      </c>
      <c r="N156" s="33"/>
      <c r="O156" s="33"/>
      <c r="P156" s="31"/>
      <c r="Q156" s="90">
        <v>215</v>
      </c>
      <c r="R156" s="31"/>
      <c r="S156" s="74">
        <v>85.69</v>
      </c>
      <c r="T156" s="91">
        <v>-35.9</v>
      </c>
      <c r="U156" s="90">
        <v>-35.9</v>
      </c>
      <c r="V156" s="31"/>
      <c r="W156" s="34" t="s">
        <v>179</v>
      </c>
      <c r="X156" s="33"/>
      <c r="Y156" s="33"/>
      <c r="Z156" s="31"/>
      <c r="AA156" s="34" t="s">
        <v>256</v>
      </c>
      <c r="AB156" s="33"/>
      <c r="AC156" s="31"/>
    </row>
    <row r="157" spans="2:29">
      <c r="B157" s="34" t="s">
        <v>315</v>
      </c>
      <c r="C157" s="33"/>
      <c r="D157" s="33"/>
      <c r="E157" s="33"/>
      <c r="F157" s="31"/>
      <c r="G157" s="34" t="s">
        <v>316</v>
      </c>
      <c r="H157" s="33"/>
      <c r="I157" s="31"/>
      <c r="J157" s="34" t="s">
        <v>271</v>
      </c>
      <c r="K157" s="31"/>
      <c r="M157" s="90">
        <v>12.4</v>
      </c>
      <c r="N157" s="33"/>
      <c r="O157" s="33"/>
      <c r="P157" s="31"/>
      <c r="Q157" s="90">
        <v>9.4</v>
      </c>
      <c r="R157" s="31"/>
      <c r="S157" s="74">
        <v>75.81</v>
      </c>
      <c r="T157" s="91">
        <v>-3</v>
      </c>
      <c r="U157" s="90">
        <v>-3</v>
      </c>
      <c r="V157" s="31"/>
      <c r="W157" s="34" t="s">
        <v>186</v>
      </c>
      <c r="X157" s="33"/>
      <c r="Y157" s="33"/>
      <c r="Z157" s="31"/>
      <c r="AA157" s="34" t="s">
        <v>187</v>
      </c>
      <c r="AB157" s="33"/>
      <c r="AC157" s="31"/>
    </row>
    <row r="158" spans="2:29">
      <c r="B158" s="34" t="s">
        <v>315</v>
      </c>
      <c r="C158" s="33"/>
      <c r="D158" s="33"/>
      <c r="E158" s="33"/>
      <c r="F158" s="31"/>
      <c r="G158" s="34" t="s">
        <v>316</v>
      </c>
      <c r="H158" s="33"/>
      <c r="I158" s="31"/>
      <c r="J158" s="34" t="s">
        <v>174</v>
      </c>
      <c r="K158" s="31"/>
      <c r="M158" s="90">
        <v>27.9</v>
      </c>
      <c r="N158" s="33"/>
      <c r="O158" s="33"/>
      <c r="P158" s="31"/>
      <c r="Q158" s="90">
        <v>24.2</v>
      </c>
      <c r="R158" s="31"/>
      <c r="S158" s="74">
        <v>86.74</v>
      </c>
      <c r="T158" s="91">
        <v>-3.7</v>
      </c>
      <c r="U158" s="90">
        <v>-3.7</v>
      </c>
      <c r="V158" s="31"/>
      <c r="W158" s="34" t="s">
        <v>186</v>
      </c>
      <c r="X158" s="33"/>
      <c r="Y158" s="33"/>
      <c r="Z158" s="31"/>
      <c r="AA158" s="34" t="s">
        <v>187</v>
      </c>
      <c r="AB158" s="33"/>
      <c r="AC158" s="31"/>
    </row>
    <row r="159" spans="2:29">
      <c r="B159" s="34" t="s">
        <v>315</v>
      </c>
      <c r="C159" s="33"/>
      <c r="D159" s="33"/>
      <c r="E159" s="33"/>
      <c r="F159" s="31"/>
      <c r="G159" s="34" t="s">
        <v>316</v>
      </c>
      <c r="H159" s="33"/>
      <c r="I159" s="31"/>
      <c r="J159" s="34" t="s">
        <v>190</v>
      </c>
      <c r="K159" s="31"/>
      <c r="M159" s="90">
        <v>89.4</v>
      </c>
      <c r="N159" s="33"/>
      <c r="O159" s="33"/>
      <c r="P159" s="31"/>
      <c r="Q159" s="90">
        <v>33.5</v>
      </c>
      <c r="R159" s="31"/>
      <c r="S159" s="74">
        <v>37.47</v>
      </c>
      <c r="T159" s="91">
        <v>-55.9</v>
      </c>
      <c r="U159" s="90">
        <v>-55.9</v>
      </c>
      <c r="V159" s="31"/>
      <c r="W159" s="34" t="s">
        <v>188</v>
      </c>
      <c r="X159" s="33"/>
      <c r="Y159" s="33"/>
      <c r="Z159" s="31"/>
      <c r="AA159" s="34" t="s">
        <v>317</v>
      </c>
      <c r="AB159" s="33"/>
      <c r="AC159" s="31"/>
    </row>
    <row r="160" spans="2:29">
      <c r="B160" s="92" t="s">
        <v>175</v>
      </c>
      <c r="C160" s="33"/>
      <c r="D160" s="33"/>
      <c r="E160" s="33"/>
      <c r="F160" s="33"/>
      <c r="G160" s="33"/>
      <c r="H160" s="33"/>
      <c r="I160" s="33"/>
      <c r="J160" s="33"/>
      <c r="K160" s="31"/>
      <c r="M160" s="90">
        <v>380.6</v>
      </c>
      <c r="N160" s="33"/>
      <c r="O160" s="33"/>
      <c r="P160" s="31"/>
      <c r="Q160" s="90">
        <v>282.10000000000002</v>
      </c>
      <c r="R160" s="31"/>
      <c r="S160" s="91">
        <v>74.119810825013133</v>
      </c>
      <c r="T160" s="91">
        <v>-98.5</v>
      </c>
      <c r="U160" s="90">
        <v>-98.5</v>
      </c>
      <c r="V160" s="31"/>
      <c r="W160" s="34" t="s">
        <v>2</v>
      </c>
      <c r="X160" s="33"/>
      <c r="Y160" s="33"/>
      <c r="Z160" s="31"/>
      <c r="AA160" s="34" t="s">
        <v>2</v>
      </c>
      <c r="AB160" s="33"/>
      <c r="AC160" s="31"/>
    </row>
    <row r="161" spans="2:29">
      <c r="B161" s="34" t="s">
        <v>318</v>
      </c>
      <c r="C161" s="33"/>
      <c r="D161" s="33"/>
      <c r="E161" s="33"/>
      <c r="F161" s="31"/>
      <c r="G161" s="34" t="s">
        <v>319</v>
      </c>
      <c r="H161" s="33"/>
      <c r="I161" s="31"/>
      <c r="J161" s="34" t="s">
        <v>217</v>
      </c>
      <c r="K161" s="31"/>
      <c r="M161" s="90">
        <v>274.3</v>
      </c>
      <c r="N161" s="33"/>
      <c r="O161" s="33"/>
      <c r="P161" s="31"/>
      <c r="Q161" s="90">
        <v>0</v>
      </c>
      <c r="R161" s="31"/>
      <c r="S161" s="74">
        <v>0</v>
      </c>
      <c r="T161" s="91">
        <v>-274.3</v>
      </c>
      <c r="U161" s="90">
        <v>-274.3</v>
      </c>
      <c r="V161" s="31"/>
      <c r="W161" s="34" t="s">
        <v>179</v>
      </c>
      <c r="X161" s="33"/>
      <c r="Y161" s="33"/>
      <c r="Z161" s="31"/>
      <c r="AA161" s="34" t="s">
        <v>313</v>
      </c>
      <c r="AB161" s="33"/>
      <c r="AC161" s="31"/>
    </row>
    <row r="162" spans="2:29">
      <c r="B162" s="34" t="s">
        <v>318</v>
      </c>
      <c r="C162" s="33"/>
      <c r="D162" s="33"/>
      <c r="E162" s="33"/>
      <c r="F162" s="31"/>
      <c r="G162" s="34" t="s">
        <v>319</v>
      </c>
      <c r="H162" s="33"/>
      <c r="I162" s="31"/>
      <c r="J162" s="34" t="s">
        <v>271</v>
      </c>
      <c r="K162" s="31"/>
      <c r="M162" s="90">
        <v>53.4</v>
      </c>
      <c r="N162" s="33"/>
      <c r="O162" s="33"/>
      <c r="P162" s="31"/>
      <c r="Q162" s="90">
        <v>13.6</v>
      </c>
      <c r="R162" s="31"/>
      <c r="S162" s="74">
        <v>25.47</v>
      </c>
      <c r="T162" s="91">
        <v>-39.799999999999997</v>
      </c>
      <c r="U162" s="90">
        <v>-39.799999999999997</v>
      </c>
      <c r="V162" s="31"/>
      <c r="W162" s="34" t="s">
        <v>179</v>
      </c>
      <c r="X162" s="33"/>
      <c r="Y162" s="33"/>
      <c r="Z162" s="31"/>
      <c r="AA162" s="34" t="s">
        <v>320</v>
      </c>
      <c r="AB162" s="33"/>
      <c r="AC162" s="31"/>
    </row>
    <row r="163" spans="2:29">
      <c r="B163" s="34" t="s">
        <v>318</v>
      </c>
      <c r="C163" s="33"/>
      <c r="D163" s="33"/>
      <c r="E163" s="33"/>
      <c r="F163" s="31"/>
      <c r="G163" s="34" t="s">
        <v>319</v>
      </c>
      <c r="H163" s="33"/>
      <c r="I163" s="31"/>
      <c r="J163" s="34" t="s">
        <v>174</v>
      </c>
      <c r="K163" s="31"/>
      <c r="M163" s="90">
        <v>112</v>
      </c>
      <c r="N163" s="33"/>
      <c r="O163" s="33"/>
      <c r="P163" s="31"/>
      <c r="Q163" s="90">
        <v>27.6</v>
      </c>
      <c r="R163" s="31"/>
      <c r="S163" s="74">
        <v>24.64</v>
      </c>
      <c r="T163" s="91">
        <v>-84.4</v>
      </c>
      <c r="U163" s="90">
        <v>-84.4</v>
      </c>
      <c r="V163" s="31"/>
      <c r="W163" s="34" t="s">
        <v>218</v>
      </c>
      <c r="X163" s="33"/>
      <c r="Y163" s="33"/>
      <c r="Z163" s="31"/>
      <c r="AA163" s="34" t="s">
        <v>219</v>
      </c>
      <c r="AB163" s="33"/>
      <c r="AC163" s="31"/>
    </row>
    <row r="164" spans="2:29">
      <c r="B164" s="34" t="s">
        <v>318</v>
      </c>
      <c r="C164" s="33"/>
      <c r="D164" s="33"/>
      <c r="E164" s="33"/>
      <c r="F164" s="31"/>
      <c r="G164" s="34" t="s">
        <v>319</v>
      </c>
      <c r="H164" s="33"/>
      <c r="I164" s="31"/>
      <c r="J164" s="34" t="s">
        <v>190</v>
      </c>
      <c r="K164" s="31"/>
      <c r="M164" s="90">
        <v>55.1</v>
      </c>
      <c r="N164" s="33"/>
      <c r="O164" s="33"/>
      <c r="P164" s="31"/>
      <c r="Q164" s="90">
        <v>23.8</v>
      </c>
      <c r="R164" s="31"/>
      <c r="S164" s="74">
        <v>43.19</v>
      </c>
      <c r="T164" s="91">
        <v>-31.3</v>
      </c>
      <c r="U164" s="90">
        <v>-31.3</v>
      </c>
      <c r="V164" s="31"/>
      <c r="W164" s="34" t="s">
        <v>218</v>
      </c>
      <c r="X164" s="33"/>
      <c r="Y164" s="33"/>
      <c r="Z164" s="31"/>
      <c r="AA164" s="34" t="s">
        <v>219</v>
      </c>
      <c r="AB164" s="33"/>
      <c r="AC164" s="31"/>
    </row>
    <row r="165" spans="2:29">
      <c r="B165" s="34" t="s">
        <v>318</v>
      </c>
      <c r="C165" s="33"/>
      <c r="D165" s="33"/>
      <c r="E165" s="33"/>
      <c r="F165" s="31"/>
      <c r="G165" s="34" t="s">
        <v>319</v>
      </c>
      <c r="H165" s="33"/>
      <c r="I165" s="31"/>
      <c r="J165" s="34" t="s">
        <v>178</v>
      </c>
      <c r="K165" s="31"/>
      <c r="M165" s="90">
        <v>291.7</v>
      </c>
      <c r="N165" s="33"/>
      <c r="O165" s="33"/>
      <c r="P165" s="31"/>
      <c r="Q165" s="90">
        <v>0.9</v>
      </c>
      <c r="R165" s="31"/>
      <c r="S165" s="74">
        <v>0.31</v>
      </c>
      <c r="T165" s="91">
        <v>-290.8</v>
      </c>
      <c r="U165" s="90">
        <v>-290.8</v>
      </c>
      <c r="V165" s="31"/>
      <c r="W165" s="34" t="s">
        <v>218</v>
      </c>
      <c r="X165" s="33"/>
      <c r="Y165" s="33"/>
      <c r="Z165" s="31"/>
      <c r="AA165" s="34" t="s">
        <v>219</v>
      </c>
      <c r="AB165" s="33"/>
      <c r="AC165" s="31"/>
    </row>
    <row r="166" spans="2:29">
      <c r="B166" s="92" t="s">
        <v>175</v>
      </c>
      <c r="C166" s="33"/>
      <c r="D166" s="33"/>
      <c r="E166" s="33"/>
      <c r="F166" s="33"/>
      <c r="G166" s="33"/>
      <c r="H166" s="33"/>
      <c r="I166" s="33"/>
      <c r="J166" s="33"/>
      <c r="K166" s="31"/>
      <c r="M166" s="90">
        <v>786.5</v>
      </c>
      <c r="N166" s="33"/>
      <c r="O166" s="33"/>
      <c r="P166" s="31"/>
      <c r="Q166" s="90">
        <v>65.900000000000006</v>
      </c>
      <c r="R166" s="31"/>
      <c r="S166" s="91">
        <v>8.3788938334392888</v>
      </c>
      <c r="T166" s="91">
        <v>-720.6</v>
      </c>
      <c r="U166" s="90">
        <v>-720.6</v>
      </c>
      <c r="V166" s="31"/>
      <c r="W166" s="34" t="s">
        <v>2</v>
      </c>
      <c r="X166" s="33"/>
      <c r="Y166" s="33"/>
      <c r="Z166" s="31"/>
      <c r="AA166" s="34" t="s">
        <v>2</v>
      </c>
      <c r="AB166" s="33"/>
      <c r="AC166" s="31"/>
    </row>
    <row r="167" spans="2:29">
      <c r="B167" s="34" t="s">
        <v>321</v>
      </c>
      <c r="C167" s="33"/>
      <c r="D167" s="33"/>
      <c r="E167" s="33"/>
      <c r="F167" s="31"/>
      <c r="G167" s="34" t="s">
        <v>322</v>
      </c>
      <c r="H167" s="33"/>
      <c r="I167" s="31"/>
      <c r="J167" s="34" t="s">
        <v>217</v>
      </c>
      <c r="K167" s="31"/>
      <c r="M167" s="90">
        <v>550</v>
      </c>
      <c r="N167" s="33"/>
      <c r="O167" s="33"/>
      <c r="P167" s="31"/>
      <c r="Q167" s="90">
        <v>0</v>
      </c>
      <c r="R167" s="31"/>
      <c r="S167" s="74">
        <v>0</v>
      </c>
      <c r="T167" s="91">
        <v>-550</v>
      </c>
      <c r="U167" s="90">
        <v>-550</v>
      </c>
      <c r="V167" s="31"/>
      <c r="W167" s="34" t="s">
        <v>179</v>
      </c>
      <c r="X167" s="33"/>
      <c r="Y167" s="33"/>
      <c r="Z167" s="31"/>
      <c r="AA167" s="34" t="s">
        <v>313</v>
      </c>
      <c r="AB167" s="33"/>
      <c r="AC167" s="31"/>
    </row>
    <row r="168" spans="2:29">
      <c r="B168" s="34" t="s">
        <v>321</v>
      </c>
      <c r="C168" s="33"/>
      <c r="D168" s="33"/>
      <c r="E168" s="33"/>
      <c r="F168" s="31"/>
      <c r="G168" s="34" t="s">
        <v>322</v>
      </c>
      <c r="H168" s="33"/>
      <c r="I168" s="31"/>
      <c r="J168" s="34" t="s">
        <v>174</v>
      </c>
      <c r="K168" s="31"/>
      <c r="M168" s="90">
        <v>61</v>
      </c>
      <c r="N168" s="33"/>
      <c r="O168" s="33"/>
      <c r="P168" s="31"/>
      <c r="Q168" s="90">
        <v>38.6</v>
      </c>
      <c r="R168" s="31"/>
      <c r="S168" s="74">
        <v>63.28</v>
      </c>
      <c r="T168" s="91">
        <v>-22.4</v>
      </c>
      <c r="U168" s="90">
        <v>-22.4</v>
      </c>
      <c r="V168" s="31"/>
      <c r="W168" s="34" t="s">
        <v>218</v>
      </c>
      <c r="X168" s="33"/>
      <c r="Y168" s="33"/>
      <c r="Z168" s="31"/>
      <c r="AA168" s="34" t="s">
        <v>219</v>
      </c>
      <c r="AB168" s="33"/>
      <c r="AC168" s="31"/>
    </row>
    <row r="169" spans="2:29">
      <c r="B169" s="34" t="s">
        <v>321</v>
      </c>
      <c r="C169" s="33"/>
      <c r="D169" s="33"/>
      <c r="E169" s="33"/>
      <c r="F169" s="31"/>
      <c r="G169" s="34" t="s">
        <v>322</v>
      </c>
      <c r="H169" s="33"/>
      <c r="I169" s="31"/>
      <c r="J169" s="34" t="s">
        <v>190</v>
      </c>
      <c r="K169" s="31"/>
      <c r="M169" s="90">
        <v>626.1</v>
      </c>
      <c r="N169" s="33"/>
      <c r="O169" s="33"/>
      <c r="P169" s="31"/>
      <c r="Q169" s="90">
        <v>198.8</v>
      </c>
      <c r="R169" s="31"/>
      <c r="S169" s="74">
        <v>31.75</v>
      </c>
      <c r="T169" s="91">
        <v>-427.3</v>
      </c>
      <c r="U169" s="90">
        <v>-427.3</v>
      </c>
      <c r="V169" s="31"/>
      <c r="W169" s="34" t="s">
        <v>218</v>
      </c>
      <c r="X169" s="33"/>
      <c r="Y169" s="33"/>
      <c r="Z169" s="31"/>
      <c r="AA169" s="34" t="s">
        <v>219</v>
      </c>
      <c r="AB169" s="33"/>
      <c r="AC169" s="31"/>
    </row>
    <row r="170" spans="2:29">
      <c r="B170" s="34" t="s">
        <v>321</v>
      </c>
      <c r="C170" s="33"/>
      <c r="D170" s="33"/>
      <c r="E170" s="33"/>
      <c r="F170" s="31"/>
      <c r="G170" s="34" t="s">
        <v>322</v>
      </c>
      <c r="H170" s="33"/>
      <c r="I170" s="31"/>
      <c r="J170" s="34" t="s">
        <v>178</v>
      </c>
      <c r="K170" s="31"/>
      <c r="M170" s="90">
        <v>440</v>
      </c>
      <c r="N170" s="33"/>
      <c r="O170" s="33"/>
      <c r="P170" s="31"/>
      <c r="Q170" s="90">
        <v>46.1</v>
      </c>
      <c r="R170" s="31"/>
      <c r="S170" s="74">
        <v>10.48</v>
      </c>
      <c r="T170" s="91">
        <v>-393.9</v>
      </c>
      <c r="U170" s="90">
        <v>-393.9</v>
      </c>
      <c r="V170" s="31"/>
      <c r="W170" s="34" t="s">
        <v>218</v>
      </c>
      <c r="X170" s="33"/>
      <c r="Y170" s="33"/>
      <c r="Z170" s="31"/>
      <c r="AA170" s="34" t="s">
        <v>219</v>
      </c>
      <c r="AB170" s="33"/>
      <c r="AC170" s="31"/>
    </row>
    <row r="171" spans="2:29">
      <c r="B171" s="92" t="s">
        <v>175</v>
      </c>
      <c r="C171" s="33"/>
      <c r="D171" s="33"/>
      <c r="E171" s="33"/>
      <c r="F171" s="33"/>
      <c r="G171" s="33"/>
      <c r="H171" s="33"/>
      <c r="I171" s="33"/>
      <c r="J171" s="33"/>
      <c r="K171" s="31"/>
      <c r="M171" s="90">
        <v>1677.1</v>
      </c>
      <c r="N171" s="33"/>
      <c r="O171" s="33"/>
      <c r="P171" s="31"/>
      <c r="Q171" s="90">
        <v>283.5</v>
      </c>
      <c r="R171" s="31"/>
      <c r="S171" s="91">
        <v>16.904179834237674</v>
      </c>
      <c r="T171" s="91">
        <v>-1393.6</v>
      </c>
      <c r="U171" s="90">
        <v>-1393.6</v>
      </c>
      <c r="V171" s="31"/>
      <c r="W171" s="34" t="s">
        <v>2</v>
      </c>
      <c r="X171" s="33"/>
      <c r="Y171" s="33"/>
      <c r="Z171" s="31"/>
      <c r="AA171" s="34" t="s">
        <v>2</v>
      </c>
      <c r="AB171" s="33"/>
      <c r="AC171" s="31"/>
    </row>
    <row r="172" spans="2:29">
      <c r="B172" s="34" t="s">
        <v>323</v>
      </c>
      <c r="C172" s="33"/>
      <c r="D172" s="33"/>
      <c r="E172" s="33"/>
      <c r="F172" s="31"/>
      <c r="G172" s="34" t="s">
        <v>324</v>
      </c>
      <c r="H172" s="33"/>
      <c r="I172" s="31"/>
      <c r="J172" s="34" t="s">
        <v>207</v>
      </c>
      <c r="K172" s="31"/>
      <c r="M172" s="90">
        <v>37.6</v>
      </c>
      <c r="N172" s="33"/>
      <c r="O172" s="33"/>
      <c r="P172" s="31"/>
      <c r="Q172" s="90">
        <v>0</v>
      </c>
      <c r="R172" s="31"/>
      <c r="S172" s="74">
        <v>0</v>
      </c>
      <c r="T172" s="91">
        <v>-37.6</v>
      </c>
      <c r="U172" s="90">
        <v>-37.6</v>
      </c>
      <c r="V172" s="31"/>
      <c r="W172" s="34" t="s">
        <v>179</v>
      </c>
      <c r="X172" s="33"/>
      <c r="Y172" s="33"/>
      <c r="Z172" s="31"/>
      <c r="AA172" s="34" t="s">
        <v>325</v>
      </c>
      <c r="AB172" s="33"/>
      <c r="AC172" s="31"/>
    </row>
    <row r="173" spans="2:29">
      <c r="B173" s="34" t="s">
        <v>323</v>
      </c>
      <c r="C173" s="33"/>
      <c r="D173" s="33"/>
      <c r="E173" s="33"/>
      <c r="F173" s="31"/>
      <c r="G173" s="34" t="s">
        <v>324</v>
      </c>
      <c r="H173" s="33"/>
      <c r="I173" s="31"/>
      <c r="J173" s="34" t="s">
        <v>208</v>
      </c>
      <c r="K173" s="31"/>
      <c r="M173" s="90">
        <v>180</v>
      </c>
      <c r="N173" s="33"/>
      <c r="O173" s="33"/>
      <c r="P173" s="31"/>
      <c r="Q173" s="90">
        <v>0</v>
      </c>
      <c r="R173" s="31"/>
      <c r="S173" s="74">
        <v>0</v>
      </c>
      <c r="T173" s="91">
        <v>-180</v>
      </c>
      <c r="U173" s="90">
        <v>-180</v>
      </c>
      <c r="V173" s="31"/>
      <c r="W173" s="34" t="s">
        <v>179</v>
      </c>
      <c r="X173" s="33"/>
      <c r="Y173" s="33"/>
      <c r="Z173" s="31"/>
      <c r="AA173" s="34" t="s">
        <v>325</v>
      </c>
      <c r="AB173" s="33"/>
      <c r="AC173" s="31"/>
    </row>
    <row r="174" spans="2:29">
      <c r="B174" s="92" t="s">
        <v>175</v>
      </c>
      <c r="C174" s="33"/>
      <c r="D174" s="33"/>
      <c r="E174" s="33"/>
      <c r="F174" s="33"/>
      <c r="G174" s="33"/>
      <c r="H174" s="33"/>
      <c r="I174" s="33"/>
      <c r="J174" s="33"/>
      <c r="K174" s="31"/>
      <c r="M174" s="90">
        <v>217.6</v>
      </c>
      <c r="N174" s="33"/>
      <c r="O174" s="33"/>
      <c r="P174" s="31"/>
      <c r="Q174" s="90">
        <v>0</v>
      </c>
      <c r="R174" s="31"/>
      <c r="S174" s="91">
        <v>0</v>
      </c>
      <c r="T174" s="91">
        <v>-217.6</v>
      </c>
      <c r="U174" s="90">
        <v>-217.6</v>
      </c>
      <c r="V174" s="31"/>
      <c r="W174" s="34" t="s">
        <v>2</v>
      </c>
      <c r="X174" s="33"/>
      <c r="Y174" s="33"/>
      <c r="Z174" s="31"/>
      <c r="AA174" s="34" t="s">
        <v>2</v>
      </c>
      <c r="AB174" s="33"/>
      <c r="AC174" s="31"/>
    </row>
    <row r="175" spans="2:29">
      <c r="B175" s="34" t="s">
        <v>326</v>
      </c>
      <c r="C175" s="33"/>
      <c r="D175" s="33"/>
      <c r="E175" s="33"/>
      <c r="F175" s="31"/>
      <c r="G175" s="34" t="s">
        <v>327</v>
      </c>
      <c r="H175" s="33"/>
      <c r="I175" s="31"/>
      <c r="J175" s="34" t="s">
        <v>208</v>
      </c>
      <c r="K175" s="31"/>
      <c r="M175" s="90">
        <v>60.9</v>
      </c>
      <c r="N175" s="33"/>
      <c r="O175" s="33"/>
      <c r="P175" s="31"/>
      <c r="Q175" s="90">
        <v>0</v>
      </c>
      <c r="R175" s="31"/>
      <c r="S175" s="74">
        <v>0</v>
      </c>
      <c r="T175" s="91">
        <v>-60.9</v>
      </c>
      <c r="U175" s="90">
        <v>-60.9</v>
      </c>
      <c r="V175" s="31"/>
      <c r="W175" s="34" t="s">
        <v>179</v>
      </c>
      <c r="X175" s="33"/>
      <c r="Y175" s="33"/>
      <c r="Z175" s="31"/>
      <c r="AA175" s="34" t="s">
        <v>325</v>
      </c>
      <c r="AB175" s="33"/>
      <c r="AC175" s="31"/>
    </row>
    <row r="176" spans="2:29">
      <c r="B176" s="92" t="s">
        <v>175</v>
      </c>
      <c r="C176" s="33"/>
      <c r="D176" s="33"/>
      <c r="E176" s="33"/>
      <c r="F176" s="33"/>
      <c r="G176" s="33"/>
      <c r="H176" s="33"/>
      <c r="I176" s="33"/>
      <c r="J176" s="33"/>
      <c r="K176" s="31"/>
      <c r="M176" s="90">
        <v>60.9</v>
      </c>
      <c r="N176" s="33"/>
      <c r="O176" s="33"/>
      <c r="P176" s="31"/>
      <c r="Q176" s="90">
        <v>0</v>
      </c>
      <c r="R176" s="31"/>
      <c r="S176" s="91">
        <v>0</v>
      </c>
      <c r="T176" s="91">
        <v>-60.9</v>
      </c>
      <c r="U176" s="90">
        <v>-60.9</v>
      </c>
      <c r="V176" s="31"/>
      <c r="W176" s="34" t="s">
        <v>2</v>
      </c>
      <c r="X176" s="33"/>
      <c r="Y176" s="33"/>
      <c r="Z176" s="31"/>
      <c r="AA176" s="34" t="s">
        <v>2</v>
      </c>
      <c r="AB176" s="33"/>
      <c r="AC176" s="31"/>
    </row>
    <row r="177" spans="2:29">
      <c r="B177" s="34" t="s">
        <v>328</v>
      </c>
      <c r="C177" s="33"/>
      <c r="D177" s="33"/>
      <c r="E177" s="33"/>
      <c r="F177" s="31"/>
      <c r="G177" s="34" t="s">
        <v>329</v>
      </c>
      <c r="H177" s="33"/>
      <c r="I177" s="31"/>
      <c r="J177" s="34" t="s">
        <v>217</v>
      </c>
      <c r="K177" s="31"/>
      <c r="M177" s="90">
        <v>427</v>
      </c>
      <c r="N177" s="33"/>
      <c r="O177" s="33"/>
      <c r="P177" s="31"/>
      <c r="Q177" s="90">
        <v>81.400000000000006</v>
      </c>
      <c r="R177" s="31"/>
      <c r="S177" s="74">
        <v>19.059999999999999</v>
      </c>
      <c r="T177" s="91">
        <v>-345.6</v>
      </c>
      <c r="U177" s="90">
        <v>-345.6</v>
      </c>
      <c r="V177" s="31"/>
      <c r="W177" s="34" t="s">
        <v>179</v>
      </c>
      <c r="X177" s="33"/>
      <c r="Y177" s="33"/>
      <c r="Z177" s="31"/>
      <c r="AA177" s="34" t="s">
        <v>330</v>
      </c>
      <c r="AB177" s="33"/>
      <c r="AC177" s="31"/>
    </row>
    <row r="178" spans="2:29">
      <c r="B178" s="34" t="s">
        <v>328</v>
      </c>
      <c r="C178" s="33"/>
      <c r="D178" s="33"/>
      <c r="E178" s="33"/>
      <c r="F178" s="31"/>
      <c r="G178" s="34" t="s">
        <v>329</v>
      </c>
      <c r="H178" s="33"/>
      <c r="I178" s="31"/>
      <c r="J178" s="34" t="s">
        <v>174</v>
      </c>
      <c r="K178" s="31"/>
      <c r="M178" s="90">
        <v>23.4</v>
      </c>
      <c r="N178" s="33"/>
      <c r="O178" s="33"/>
      <c r="P178" s="31"/>
      <c r="Q178" s="90">
        <v>14.8</v>
      </c>
      <c r="R178" s="31"/>
      <c r="S178" s="74">
        <v>63.25</v>
      </c>
      <c r="T178" s="91">
        <v>-8.6</v>
      </c>
      <c r="U178" s="90">
        <v>-8.6</v>
      </c>
      <c r="V178" s="31"/>
      <c r="W178" s="34" t="s">
        <v>218</v>
      </c>
      <c r="X178" s="33"/>
      <c r="Y178" s="33"/>
      <c r="Z178" s="31"/>
      <c r="AA178" s="34" t="s">
        <v>219</v>
      </c>
      <c r="AB178" s="33"/>
      <c r="AC178" s="31"/>
    </row>
    <row r="179" spans="2:29">
      <c r="B179" s="34" t="s">
        <v>328</v>
      </c>
      <c r="C179" s="33"/>
      <c r="D179" s="33"/>
      <c r="E179" s="33"/>
      <c r="F179" s="31"/>
      <c r="G179" s="34" t="s">
        <v>329</v>
      </c>
      <c r="H179" s="33"/>
      <c r="I179" s="31"/>
      <c r="J179" s="34" t="s">
        <v>190</v>
      </c>
      <c r="K179" s="31"/>
      <c r="M179" s="90">
        <v>53.4</v>
      </c>
      <c r="N179" s="33"/>
      <c r="O179" s="33"/>
      <c r="P179" s="31"/>
      <c r="Q179" s="90">
        <v>1.7</v>
      </c>
      <c r="R179" s="31"/>
      <c r="S179" s="74">
        <v>3.18</v>
      </c>
      <c r="T179" s="91">
        <v>-51.7</v>
      </c>
      <c r="U179" s="90">
        <v>-45</v>
      </c>
      <c r="V179" s="31"/>
      <c r="W179" s="34" t="s">
        <v>218</v>
      </c>
      <c r="X179" s="33"/>
      <c r="Y179" s="33"/>
      <c r="Z179" s="31"/>
      <c r="AA179" s="34" t="s">
        <v>219</v>
      </c>
      <c r="AB179" s="33"/>
      <c r="AC179" s="31"/>
    </row>
    <row r="180" spans="2:29">
      <c r="B180" s="34" t="s">
        <v>328</v>
      </c>
      <c r="C180" s="33"/>
      <c r="D180" s="33"/>
      <c r="E180" s="33"/>
      <c r="F180" s="31"/>
      <c r="G180" s="34" t="s">
        <v>329</v>
      </c>
      <c r="H180" s="33"/>
      <c r="I180" s="31"/>
      <c r="J180" s="34" t="s">
        <v>190</v>
      </c>
      <c r="K180" s="31"/>
      <c r="M180" s="90">
        <v>0</v>
      </c>
      <c r="N180" s="33"/>
      <c r="O180" s="33"/>
      <c r="P180" s="31"/>
      <c r="Q180" s="90">
        <v>0</v>
      </c>
      <c r="R180" s="31"/>
      <c r="S180" s="74">
        <v>0</v>
      </c>
      <c r="T180" s="91">
        <v>0</v>
      </c>
      <c r="U180" s="90">
        <v>-6.7</v>
      </c>
      <c r="V180" s="31"/>
      <c r="W180" s="34" t="s">
        <v>186</v>
      </c>
      <c r="X180" s="33"/>
      <c r="Y180" s="33"/>
      <c r="Z180" s="31"/>
      <c r="AA180" s="34" t="s">
        <v>257</v>
      </c>
      <c r="AB180" s="33"/>
      <c r="AC180" s="31"/>
    </row>
    <row r="181" spans="2:29">
      <c r="B181" s="92" t="s">
        <v>175</v>
      </c>
      <c r="C181" s="33"/>
      <c r="D181" s="33"/>
      <c r="E181" s="33"/>
      <c r="F181" s="33"/>
      <c r="G181" s="33"/>
      <c r="H181" s="33"/>
      <c r="I181" s="33"/>
      <c r="J181" s="33"/>
      <c r="K181" s="31"/>
      <c r="M181" s="90">
        <v>503.8</v>
      </c>
      <c r="N181" s="33"/>
      <c r="O181" s="33"/>
      <c r="P181" s="31"/>
      <c r="Q181" s="90">
        <v>97.9</v>
      </c>
      <c r="R181" s="31"/>
      <c r="S181" s="91">
        <v>19.432314410480348</v>
      </c>
      <c r="T181" s="91">
        <v>-405.9</v>
      </c>
      <c r="U181" s="90">
        <v>-405.9</v>
      </c>
      <c r="V181" s="31"/>
      <c r="W181" s="34" t="s">
        <v>2</v>
      </c>
      <c r="X181" s="33"/>
      <c r="Y181" s="33"/>
      <c r="Z181" s="31"/>
      <c r="AA181" s="34" t="s">
        <v>2</v>
      </c>
      <c r="AB181" s="33"/>
      <c r="AC181" s="31"/>
    </row>
    <row r="182" spans="2:29">
      <c r="B182" s="34" t="s">
        <v>331</v>
      </c>
      <c r="C182" s="33"/>
      <c r="D182" s="33"/>
      <c r="E182" s="33"/>
      <c r="F182" s="31"/>
      <c r="G182" s="34" t="s">
        <v>332</v>
      </c>
      <c r="H182" s="33"/>
      <c r="I182" s="31"/>
      <c r="J182" s="34" t="s">
        <v>217</v>
      </c>
      <c r="K182" s="31"/>
      <c r="M182" s="90">
        <v>653.4</v>
      </c>
      <c r="N182" s="33"/>
      <c r="O182" s="33"/>
      <c r="P182" s="31"/>
      <c r="Q182" s="90">
        <v>0</v>
      </c>
      <c r="R182" s="31"/>
      <c r="S182" s="74">
        <v>0</v>
      </c>
      <c r="T182" s="91">
        <v>-653.4</v>
      </c>
      <c r="U182" s="90">
        <v>-653.4</v>
      </c>
      <c r="V182" s="31"/>
      <c r="W182" s="34" t="s">
        <v>179</v>
      </c>
      <c r="X182" s="33"/>
      <c r="Y182" s="33"/>
      <c r="Z182" s="31"/>
      <c r="AA182" s="34" t="s">
        <v>330</v>
      </c>
      <c r="AB182" s="33"/>
      <c r="AC182" s="31"/>
    </row>
    <row r="183" spans="2:29">
      <c r="B183" s="34" t="s">
        <v>331</v>
      </c>
      <c r="C183" s="33"/>
      <c r="D183" s="33"/>
      <c r="E183" s="33"/>
      <c r="F183" s="31"/>
      <c r="G183" s="34" t="s">
        <v>332</v>
      </c>
      <c r="H183" s="33"/>
      <c r="I183" s="31"/>
      <c r="J183" s="34" t="s">
        <v>271</v>
      </c>
      <c r="K183" s="31"/>
      <c r="M183" s="90">
        <v>15.9</v>
      </c>
      <c r="N183" s="33"/>
      <c r="O183" s="33"/>
      <c r="P183" s="31"/>
      <c r="Q183" s="90">
        <v>7.6</v>
      </c>
      <c r="R183" s="31"/>
      <c r="S183" s="74">
        <v>47.8</v>
      </c>
      <c r="T183" s="91">
        <v>-8.3000000000000007</v>
      </c>
      <c r="U183" s="90">
        <v>-8.3000000000000007</v>
      </c>
      <c r="V183" s="31"/>
      <c r="W183" s="34" t="s">
        <v>188</v>
      </c>
      <c r="X183" s="33"/>
      <c r="Y183" s="33"/>
      <c r="Z183" s="31"/>
      <c r="AA183" s="34" t="s">
        <v>333</v>
      </c>
      <c r="AB183" s="33"/>
      <c r="AC183" s="31"/>
    </row>
    <row r="184" spans="2:29">
      <c r="B184" s="34" t="s">
        <v>331</v>
      </c>
      <c r="C184" s="33"/>
      <c r="D184" s="33"/>
      <c r="E184" s="33"/>
      <c r="F184" s="31"/>
      <c r="G184" s="34" t="s">
        <v>332</v>
      </c>
      <c r="H184" s="33"/>
      <c r="I184" s="31"/>
      <c r="J184" s="34" t="s">
        <v>225</v>
      </c>
      <c r="K184" s="31"/>
      <c r="M184" s="90">
        <v>117.1</v>
      </c>
      <c r="N184" s="33"/>
      <c r="O184" s="33"/>
      <c r="P184" s="31"/>
      <c r="Q184" s="90">
        <v>0</v>
      </c>
      <c r="R184" s="31"/>
      <c r="S184" s="74">
        <v>0</v>
      </c>
      <c r="T184" s="91">
        <v>-117.1</v>
      </c>
      <c r="U184" s="90">
        <v>-117.1</v>
      </c>
      <c r="V184" s="31"/>
      <c r="W184" s="34" t="s">
        <v>179</v>
      </c>
      <c r="X184" s="33"/>
      <c r="Y184" s="33"/>
      <c r="Z184" s="31"/>
      <c r="AA184" s="34" t="s">
        <v>330</v>
      </c>
      <c r="AB184" s="33"/>
      <c r="AC184" s="31"/>
    </row>
    <row r="185" spans="2:29">
      <c r="B185" s="34" t="s">
        <v>331</v>
      </c>
      <c r="C185" s="33"/>
      <c r="D185" s="33"/>
      <c r="E185" s="33"/>
      <c r="F185" s="31"/>
      <c r="G185" s="34" t="s">
        <v>332</v>
      </c>
      <c r="H185" s="33"/>
      <c r="I185" s="31"/>
      <c r="J185" s="34" t="s">
        <v>182</v>
      </c>
      <c r="K185" s="31"/>
      <c r="M185" s="90">
        <v>4</v>
      </c>
      <c r="N185" s="33"/>
      <c r="O185" s="33"/>
      <c r="P185" s="31"/>
      <c r="Q185" s="90">
        <v>1.3</v>
      </c>
      <c r="R185" s="31"/>
      <c r="S185" s="74">
        <v>32.5</v>
      </c>
      <c r="T185" s="91">
        <v>-2.7</v>
      </c>
      <c r="U185" s="90">
        <v>-2.7</v>
      </c>
      <c r="V185" s="31"/>
      <c r="W185" s="34" t="s">
        <v>188</v>
      </c>
      <c r="X185" s="33"/>
      <c r="Y185" s="33"/>
      <c r="Z185" s="31"/>
      <c r="AA185" s="34" t="s">
        <v>333</v>
      </c>
      <c r="AB185" s="33"/>
      <c r="AC185" s="31"/>
    </row>
    <row r="186" spans="2:29">
      <c r="B186" s="34" t="s">
        <v>331</v>
      </c>
      <c r="C186" s="33"/>
      <c r="D186" s="33"/>
      <c r="E186" s="33"/>
      <c r="F186" s="31"/>
      <c r="G186" s="34" t="s">
        <v>332</v>
      </c>
      <c r="H186" s="33"/>
      <c r="I186" s="31"/>
      <c r="J186" s="34" t="s">
        <v>190</v>
      </c>
      <c r="K186" s="31"/>
      <c r="M186" s="90">
        <v>250</v>
      </c>
      <c r="N186" s="33"/>
      <c r="O186" s="33"/>
      <c r="P186" s="31"/>
      <c r="Q186" s="90">
        <v>104.6</v>
      </c>
      <c r="R186" s="31"/>
      <c r="S186" s="74">
        <v>41.84</v>
      </c>
      <c r="T186" s="91">
        <v>-145.4</v>
      </c>
      <c r="U186" s="90">
        <v>-145.4</v>
      </c>
      <c r="V186" s="31"/>
      <c r="W186" s="34" t="s">
        <v>188</v>
      </c>
      <c r="X186" s="33"/>
      <c r="Y186" s="33"/>
      <c r="Z186" s="31"/>
      <c r="AA186" s="34" t="s">
        <v>284</v>
      </c>
      <c r="AB186" s="33"/>
      <c r="AC186" s="31"/>
    </row>
    <row r="187" spans="2:29">
      <c r="B187" s="92" t="s">
        <v>175</v>
      </c>
      <c r="C187" s="33"/>
      <c r="D187" s="33"/>
      <c r="E187" s="33"/>
      <c r="F187" s="33"/>
      <c r="G187" s="33"/>
      <c r="H187" s="33"/>
      <c r="I187" s="33"/>
      <c r="J187" s="33"/>
      <c r="K187" s="31"/>
      <c r="M187" s="90">
        <v>1040.4000000000001</v>
      </c>
      <c r="N187" s="33"/>
      <c r="O187" s="33"/>
      <c r="P187" s="31"/>
      <c r="Q187" s="90">
        <v>113.5</v>
      </c>
      <c r="R187" s="31"/>
      <c r="S187" s="91">
        <v>10.909265667051134</v>
      </c>
      <c r="T187" s="91">
        <v>-926.9</v>
      </c>
      <c r="U187" s="90">
        <v>-926.9</v>
      </c>
      <c r="V187" s="31"/>
      <c r="W187" s="34" t="s">
        <v>2</v>
      </c>
      <c r="X187" s="33"/>
      <c r="Y187" s="33"/>
      <c r="Z187" s="31"/>
      <c r="AA187" s="34" t="s">
        <v>2</v>
      </c>
      <c r="AB187" s="33"/>
      <c r="AC187" s="31"/>
    </row>
    <row r="188" spans="2:29">
      <c r="B188" s="34" t="s">
        <v>334</v>
      </c>
      <c r="C188" s="33"/>
      <c r="D188" s="33"/>
      <c r="E188" s="33"/>
      <c r="F188" s="31"/>
      <c r="G188" s="34" t="s">
        <v>335</v>
      </c>
      <c r="H188" s="33"/>
      <c r="I188" s="31"/>
      <c r="J188" s="34" t="s">
        <v>217</v>
      </c>
      <c r="K188" s="31"/>
      <c r="M188" s="90">
        <v>135.4</v>
      </c>
      <c r="N188" s="33"/>
      <c r="O188" s="33"/>
      <c r="P188" s="31"/>
      <c r="Q188" s="90">
        <v>0</v>
      </c>
      <c r="R188" s="31"/>
      <c r="S188" s="74">
        <v>0</v>
      </c>
      <c r="T188" s="91">
        <v>-135.4</v>
      </c>
      <c r="U188" s="90">
        <v>-135.4</v>
      </c>
      <c r="V188" s="31"/>
      <c r="W188" s="34" t="s">
        <v>179</v>
      </c>
      <c r="X188" s="33"/>
      <c r="Y188" s="33"/>
      <c r="Z188" s="31"/>
      <c r="AA188" s="34" t="s">
        <v>330</v>
      </c>
      <c r="AB188" s="33"/>
      <c r="AC188" s="31"/>
    </row>
    <row r="189" spans="2:29">
      <c r="B189" s="34" t="s">
        <v>334</v>
      </c>
      <c r="C189" s="33"/>
      <c r="D189" s="33"/>
      <c r="E189" s="33"/>
      <c r="F189" s="31"/>
      <c r="G189" s="34" t="s">
        <v>335</v>
      </c>
      <c r="H189" s="33"/>
      <c r="I189" s="31"/>
      <c r="J189" s="34" t="s">
        <v>174</v>
      </c>
      <c r="K189" s="31"/>
      <c r="M189" s="90">
        <v>48.7</v>
      </c>
      <c r="N189" s="33"/>
      <c r="O189" s="33"/>
      <c r="P189" s="31"/>
      <c r="Q189" s="90">
        <v>2.1</v>
      </c>
      <c r="R189" s="31"/>
      <c r="S189" s="74">
        <v>4.3099999999999996</v>
      </c>
      <c r="T189" s="91">
        <v>-46.6</v>
      </c>
      <c r="U189" s="90">
        <v>-46.6</v>
      </c>
      <c r="V189" s="31"/>
      <c r="W189" s="34" t="s">
        <v>218</v>
      </c>
      <c r="X189" s="33"/>
      <c r="Y189" s="33"/>
      <c r="Z189" s="31"/>
      <c r="AA189" s="34" t="s">
        <v>336</v>
      </c>
      <c r="AB189" s="33"/>
      <c r="AC189" s="31"/>
    </row>
    <row r="190" spans="2:29">
      <c r="B190" s="34" t="s">
        <v>334</v>
      </c>
      <c r="C190" s="33"/>
      <c r="D190" s="33"/>
      <c r="E190" s="33"/>
      <c r="F190" s="31"/>
      <c r="G190" s="34" t="s">
        <v>335</v>
      </c>
      <c r="H190" s="33"/>
      <c r="I190" s="31"/>
      <c r="J190" s="34" t="s">
        <v>190</v>
      </c>
      <c r="K190" s="31"/>
      <c r="M190" s="90">
        <v>128.80000000000001</v>
      </c>
      <c r="N190" s="33"/>
      <c r="O190" s="33"/>
      <c r="P190" s="31"/>
      <c r="Q190" s="90">
        <v>11.8</v>
      </c>
      <c r="R190" s="31"/>
      <c r="S190" s="74">
        <v>9.16</v>
      </c>
      <c r="T190" s="91">
        <v>-117</v>
      </c>
      <c r="U190" s="90">
        <v>-117</v>
      </c>
      <c r="V190" s="31"/>
      <c r="W190" s="34" t="s">
        <v>218</v>
      </c>
      <c r="X190" s="33"/>
      <c r="Y190" s="33"/>
      <c r="Z190" s="31"/>
      <c r="AA190" s="34" t="s">
        <v>336</v>
      </c>
      <c r="AB190" s="33"/>
      <c r="AC190" s="31"/>
    </row>
    <row r="191" spans="2:29">
      <c r="B191" s="92" t="s">
        <v>175</v>
      </c>
      <c r="C191" s="33"/>
      <c r="D191" s="33"/>
      <c r="E191" s="33"/>
      <c r="F191" s="33"/>
      <c r="G191" s="33"/>
      <c r="H191" s="33"/>
      <c r="I191" s="33"/>
      <c r="J191" s="33"/>
      <c r="K191" s="31"/>
      <c r="M191" s="90">
        <v>312.89999999999998</v>
      </c>
      <c r="N191" s="33"/>
      <c r="O191" s="33"/>
      <c r="P191" s="31"/>
      <c r="Q191" s="90">
        <v>13.9</v>
      </c>
      <c r="R191" s="31"/>
      <c r="S191" s="91">
        <v>4.4423138382869922</v>
      </c>
      <c r="T191" s="91">
        <v>-299</v>
      </c>
      <c r="U191" s="90">
        <v>-299</v>
      </c>
      <c r="V191" s="31"/>
      <c r="W191" s="34" t="s">
        <v>2</v>
      </c>
      <c r="X191" s="33"/>
      <c r="Y191" s="33"/>
      <c r="Z191" s="31"/>
      <c r="AA191" s="34" t="s">
        <v>2</v>
      </c>
      <c r="AB191" s="33"/>
      <c r="AC191" s="31"/>
    </row>
    <row r="192" spans="2:29">
      <c r="B192" s="34" t="s">
        <v>337</v>
      </c>
      <c r="C192" s="33"/>
      <c r="D192" s="33"/>
      <c r="E192" s="33"/>
      <c r="F192" s="31"/>
      <c r="G192" s="34" t="s">
        <v>338</v>
      </c>
      <c r="H192" s="33"/>
      <c r="I192" s="31"/>
      <c r="J192" s="34" t="s">
        <v>174</v>
      </c>
      <c r="K192" s="31"/>
      <c r="M192" s="90">
        <v>84.7</v>
      </c>
      <c r="N192" s="33"/>
      <c r="O192" s="33"/>
      <c r="P192" s="31"/>
      <c r="Q192" s="90">
        <v>84.7</v>
      </c>
      <c r="R192" s="31"/>
      <c r="S192" s="74">
        <v>100</v>
      </c>
      <c r="T192" s="91">
        <v>0</v>
      </c>
      <c r="U192" s="90">
        <v>0</v>
      </c>
      <c r="V192" s="31"/>
      <c r="W192" s="34"/>
      <c r="X192" s="33"/>
      <c r="Y192" s="33"/>
      <c r="Z192" s="31"/>
      <c r="AA192" s="34"/>
      <c r="AB192" s="33"/>
      <c r="AC192" s="31"/>
    </row>
    <row r="193" spans="2:29">
      <c r="B193" s="92" t="s">
        <v>175</v>
      </c>
      <c r="C193" s="33"/>
      <c r="D193" s="33"/>
      <c r="E193" s="33"/>
      <c r="F193" s="33"/>
      <c r="G193" s="33"/>
      <c r="H193" s="33"/>
      <c r="I193" s="33"/>
      <c r="J193" s="33"/>
      <c r="K193" s="31"/>
      <c r="M193" s="90">
        <v>84.7</v>
      </c>
      <c r="N193" s="33"/>
      <c r="O193" s="33"/>
      <c r="P193" s="31"/>
      <c r="Q193" s="90">
        <v>84.7</v>
      </c>
      <c r="R193" s="31"/>
      <c r="S193" s="91">
        <v>100</v>
      </c>
      <c r="T193" s="91">
        <v>0</v>
      </c>
      <c r="U193" s="90">
        <v>0</v>
      </c>
      <c r="V193" s="31"/>
      <c r="W193" s="34" t="s">
        <v>2</v>
      </c>
      <c r="X193" s="33"/>
      <c r="Y193" s="33"/>
      <c r="Z193" s="31"/>
      <c r="AA193" s="34" t="s">
        <v>2</v>
      </c>
      <c r="AB193" s="33"/>
      <c r="AC193" s="31"/>
    </row>
    <row r="194" spans="2:29">
      <c r="B194" s="34" t="s">
        <v>339</v>
      </c>
      <c r="C194" s="33"/>
      <c r="D194" s="33"/>
      <c r="E194" s="33"/>
      <c r="F194" s="31"/>
      <c r="G194" s="34" t="s">
        <v>340</v>
      </c>
      <c r="H194" s="33"/>
      <c r="I194" s="31"/>
      <c r="J194" s="34" t="s">
        <v>174</v>
      </c>
      <c r="K194" s="31"/>
      <c r="M194" s="90">
        <v>160</v>
      </c>
      <c r="N194" s="33"/>
      <c r="O194" s="33"/>
      <c r="P194" s="31"/>
      <c r="Q194" s="90">
        <v>9.1999999999999993</v>
      </c>
      <c r="R194" s="31"/>
      <c r="S194" s="74">
        <v>5.75</v>
      </c>
      <c r="T194" s="91">
        <v>-150.80000000000001</v>
      </c>
      <c r="U194" s="90">
        <v>-150.80000000000001</v>
      </c>
      <c r="V194" s="31"/>
      <c r="W194" s="34" t="s">
        <v>188</v>
      </c>
      <c r="X194" s="33"/>
      <c r="Y194" s="33"/>
      <c r="Z194" s="31"/>
      <c r="AA194" s="34" t="s">
        <v>341</v>
      </c>
      <c r="AB194" s="33"/>
      <c r="AC194" s="31"/>
    </row>
    <row r="195" spans="2:29">
      <c r="B195" s="34" t="s">
        <v>339</v>
      </c>
      <c r="C195" s="33"/>
      <c r="D195" s="33"/>
      <c r="E195" s="33"/>
      <c r="F195" s="31"/>
      <c r="G195" s="34" t="s">
        <v>340</v>
      </c>
      <c r="H195" s="33"/>
      <c r="I195" s="31"/>
      <c r="J195" s="34" t="s">
        <v>190</v>
      </c>
      <c r="K195" s="31"/>
      <c r="M195" s="90">
        <v>200</v>
      </c>
      <c r="N195" s="33"/>
      <c r="O195" s="33"/>
      <c r="P195" s="31"/>
      <c r="Q195" s="90">
        <v>32.200000000000003</v>
      </c>
      <c r="R195" s="31"/>
      <c r="S195" s="74">
        <v>16.100000000000001</v>
      </c>
      <c r="T195" s="91">
        <v>-167.8</v>
      </c>
      <c r="U195" s="90">
        <v>-167.8</v>
      </c>
      <c r="V195" s="31"/>
      <c r="W195" s="34" t="s">
        <v>188</v>
      </c>
      <c r="X195" s="33"/>
      <c r="Y195" s="33"/>
      <c r="Z195" s="31"/>
      <c r="AA195" s="34" t="s">
        <v>341</v>
      </c>
      <c r="AB195" s="33"/>
      <c r="AC195" s="31"/>
    </row>
    <row r="196" spans="2:29">
      <c r="B196" s="92" t="s">
        <v>175</v>
      </c>
      <c r="C196" s="33"/>
      <c r="D196" s="33"/>
      <c r="E196" s="33"/>
      <c r="F196" s="33"/>
      <c r="G196" s="33"/>
      <c r="H196" s="33"/>
      <c r="I196" s="33"/>
      <c r="J196" s="33"/>
      <c r="K196" s="31"/>
      <c r="M196" s="90">
        <v>360</v>
      </c>
      <c r="N196" s="33"/>
      <c r="O196" s="33"/>
      <c r="P196" s="31"/>
      <c r="Q196" s="90">
        <v>41.4</v>
      </c>
      <c r="R196" s="31"/>
      <c r="S196" s="91">
        <v>11.5</v>
      </c>
      <c r="T196" s="91">
        <v>-318.60000000000002</v>
      </c>
      <c r="U196" s="90">
        <v>-318.60000000000002</v>
      </c>
      <c r="V196" s="31"/>
      <c r="W196" s="34" t="s">
        <v>2</v>
      </c>
      <c r="X196" s="33"/>
      <c r="Y196" s="33"/>
      <c r="Z196" s="31"/>
      <c r="AA196" s="34" t="s">
        <v>2</v>
      </c>
      <c r="AB196" s="33"/>
      <c r="AC196" s="31"/>
    </row>
    <row r="197" spans="2:29">
      <c r="B197" s="34" t="s">
        <v>342</v>
      </c>
      <c r="C197" s="33"/>
      <c r="D197" s="33"/>
      <c r="E197" s="33"/>
      <c r="F197" s="31"/>
      <c r="G197" s="34" t="s">
        <v>343</v>
      </c>
      <c r="H197" s="33"/>
      <c r="I197" s="31"/>
      <c r="J197" s="34" t="s">
        <v>344</v>
      </c>
      <c r="K197" s="31"/>
      <c r="M197" s="90">
        <v>38</v>
      </c>
      <c r="N197" s="33"/>
      <c r="O197" s="33"/>
      <c r="P197" s="31"/>
      <c r="Q197" s="90">
        <v>0</v>
      </c>
      <c r="R197" s="31"/>
      <c r="S197" s="74">
        <v>0</v>
      </c>
      <c r="T197" s="91">
        <v>-38</v>
      </c>
      <c r="U197" s="90">
        <v>-38</v>
      </c>
      <c r="V197" s="31"/>
      <c r="W197" s="34" t="s">
        <v>179</v>
      </c>
      <c r="X197" s="33"/>
      <c r="Y197" s="33"/>
      <c r="Z197" s="31"/>
      <c r="AA197" s="34" t="s">
        <v>345</v>
      </c>
      <c r="AB197" s="33"/>
      <c r="AC197" s="31"/>
    </row>
    <row r="198" spans="2:29">
      <c r="B198" s="34" t="s">
        <v>342</v>
      </c>
      <c r="C198" s="33"/>
      <c r="D198" s="33"/>
      <c r="E198" s="33"/>
      <c r="F198" s="31"/>
      <c r="G198" s="34" t="s">
        <v>343</v>
      </c>
      <c r="H198" s="33"/>
      <c r="I198" s="31"/>
      <c r="J198" s="34" t="s">
        <v>346</v>
      </c>
      <c r="K198" s="31"/>
      <c r="M198" s="90">
        <v>20.5</v>
      </c>
      <c r="N198" s="33"/>
      <c r="O198" s="33"/>
      <c r="P198" s="31"/>
      <c r="Q198" s="90">
        <v>0</v>
      </c>
      <c r="R198" s="31"/>
      <c r="S198" s="74">
        <v>0</v>
      </c>
      <c r="T198" s="91">
        <v>-20.5</v>
      </c>
      <c r="U198" s="90">
        <v>-20.5</v>
      </c>
      <c r="V198" s="31"/>
      <c r="W198" s="34" t="s">
        <v>179</v>
      </c>
      <c r="X198" s="33"/>
      <c r="Y198" s="33"/>
      <c r="Z198" s="31"/>
      <c r="AA198" s="34" t="s">
        <v>345</v>
      </c>
      <c r="AB198" s="33"/>
      <c r="AC198" s="31"/>
    </row>
    <row r="199" spans="2:29">
      <c r="B199" s="34" t="s">
        <v>342</v>
      </c>
      <c r="C199" s="33"/>
      <c r="D199" s="33"/>
      <c r="E199" s="33"/>
      <c r="F199" s="31"/>
      <c r="G199" s="34" t="s">
        <v>343</v>
      </c>
      <c r="H199" s="33"/>
      <c r="I199" s="31"/>
      <c r="J199" s="34" t="s">
        <v>207</v>
      </c>
      <c r="K199" s="31"/>
      <c r="M199" s="90">
        <v>38.1</v>
      </c>
      <c r="N199" s="33"/>
      <c r="O199" s="33"/>
      <c r="P199" s="31"/>
      <c r="Q199" s="90">
        <v>18.3</v>
      </c>
      <c r="R199" s="31"/>
      <c r="S199" s="74">
        <v>48.03</v>
      </c>
      <c r="T199" s="91">
        <v>-19.8</v>
      </c>
      <c r="U199" s="90">
        <v>-19.8</v>
      </c>
      <c r="V199" s="31"/>
      <c r="W199" s="34" t="s">
        <v>179</v>
      </c>
      <c r="X199" s="33"/>
      <c r="Y199" s="33"/>
      <c r="Z199" s="31"/>
      <c r="AA199" s="34" t="s">
        <v>345</v>
      </c>
      <c r="AB199" s="33"/>
      <c r="AC199" s="31"/>
    </row>
    <row r="200" spans="2:29">
      <c r="B200" s="34" t="s">
        <v>342</v>
      </c>
      <c r="C200" s="33"/>
      <c r="D200" s="33"/>
      <c r="E200" s="33"/>
      <c r="F200" s="31"/>
      <c r="G200" s="34" t="s">
        <v>343</v>
      </c>
      <c r="H200" s="33"/>
      <c r="I200" s="31"/>
      <c r="J200" s="34" t="s">
        <v>208</v>
      </c>
      <c r="K200" s="31"/>
      <c r="M200" s="90">
        <v>25.3</v>
      </c>
      <c r="N200" s="33"/>
      <c r="O200" s="33"/>
      <c r="P200" s="31"/>
      <c r="Q200" s="90">
        <v>15.3</v>
      </c>
      <c r="R200" s="31"/>
      <c r="S200" s="74">
        <v>60.47</v>
      </c>
      <c r="T200" s="91">
        <v>-10</v>
      </c>
      <c r="U200" s="90">
        <v>-10</v>
      </c>
      <c r="V200" s="31"/>
      <c r="W200" s="34" t="s">
        <v>179</v>
      </c>
      <c r="X200" s="33"/>
      <c r="Y200" s="33"/>
      <c r="Z200" s="31"/>
      <c r="AA200" s="34" t="s">
        <v>345</v>
      </c>
      <c r="AB200" s="33"/>
      <c r="AC200" s="31"/>
    </row>
    <row r="201" spans="2:29">
      <c r="B201" s="92" t="s">
        <v>175</v>
      </c>
      <c r="C201" s="33"/>
      <c r="D201" s="33"/>
      <c r="E201" s="33"/>
      <c r="F201" s="33"/>
      <c r="G201" s="33"/>
      <c r="H201" s="33"/>
      <c r="I201" s="33"/>
      <c r="J201" s="33"/>
      <c r="K201" s="31"/>
      <c r="M201" s="90">
        <v>121.9</v>
      </c>
      <c r="N201" s="33"/>
      <c r="O201" s="33"/>
      <c r="P201" s="31"/>
      <c r="Q201" s="90">
        <v>33.6</v>
      </c>
      <c r="R201" s="31"/>
      <c r="S201" s="91">
        <v>27.563576702214931</v>
      </c>
      <c r="T201" s="91">
        <v>-88.3</v>
      </c>
      <c r="U201" s="90">
        <v>-88.3</v>
      </c>
      <c r="V201" s="31"/>
      <c r="W201" s="34" t="s">
        <v>2</v>
      </c>
      <c r="X201" s="33"/>
      <c r="Y201" s="33"/>
      <c r="Z201" s="31"/>
      <c r="AA201" s="34" t="s">
        <v>2</v>
      </c>
      <c r="AB201" s="33"/>
      <c r="AC201" s="31"/>
    </row>
    <row r="202" spans="2:29">
      <c r="B202" s="34" t="s">
        <v>347</v>
      </c>
      <c r="C202" s="33"/>
      <c r="D202" s="33"/>
      <c r="E202" s="33"/>
      <c r="F202" s="31"/>
      <c r="G202" s="34" t="s">
        <v>348</v>
      </c>
      <c r="H202" s="33"/>
      <c r="I202" s="31"/>
      <c r="J202" s="34" t="s">
        <v>174</v>
      </c>
      <c r="K202" s="31"/>
      <c r="M202" s="90">
        <v>29.6</v>
      </c>
      <c r="N202" s="33"/>
      <c r="O202" s="33"/>
      <c r="P202" s="31"/>
      <c r="Q202" s="90">
        <v>25.9</v>
      </c>
      <c r="R202" s="31"/>
      <c r="S202" s="74">
        <v>87.5</v>
      </c>
      <c r="T202" s="91">
        <v>-3.7</v>
      </c>
      <c r="U202" s="90">
        <v>-3.7</v>
      </c>
      <c r="V202" s="31"/>
      <c r="W202" s="34" t="s">
        <v>179</v>
      </c>
      <c r="X202" s="33"/>
      <c r="Y202" s="33"/>
      <c r="Z202" s="31"/>
      <c r="AA202" s="34" t="s">
        <v>349</v>
      </c>
      <c r="AB202" s="33"/>
      <c r="AC202" s="31"/>
    </row>
    <row r="203" spans="2:29">
      <c r="B203" s="34" t="s">
        <v>347</v>
      </c>
      <c r="C203" s="33"/>
      <c r="D203" s="33"/>
      <c r="E203" s="33"/>
      <c r="F203" s="31"/>
      <c r="G203" s="34" t="s">
        <v>348</v>
      </c>
      <c r="H203" s="33"/>
      <c r="I203" s="31"/>
      <c r="J203" s="34" t="s">
        <v>178</v>
      </c>
      <c r="K203" s="31"/>
      <c r="M203" s="90">
        <v>10</v>
      </c>
      <c r="N203" s="33"/>
      <c r="O203" s="33"/>
      <c r="P203" s="31"/>
      <c r="Q203" s="90">
        <v>0</v>
      </c>
      <c r="R203" s="31"/>
      <c r="S203" s="74">
        <v>0</v>
      </c>
      <c r="T203" s="91">
        <v>-10</v>
      </c>
      <c r="U203" s="90">
        <v>-10</v>
      </c>
      <c r="V203" s="31"/>
      <c r="W203" s="34" t="s">
        <v>179</v>
      </c>
      <c r="X203" s="33"/>
      <c r="Y203" s="33"/>
      <c r="Z203" s="31"/>
      <c r="AA203" s="34" t="s">
        <v>350</v>
      </c>
      <c r="AB203" s="33"/>
      <c r="AC203" s="31"/>
    </row>
    <row r="204" spans="2:29">
      <c r="B204" s="92" t="s">
        <v>175</v>
      </c>
      <c r="C204" s="33"/>
      <c r="D204" s="33"/>
      <c r="E204" s="33"/>
      <c r="F204" s="33"/>
      <c r="G204" s="33"/>
      <c r="H204" s="33"/>
      <c r="I204" s="33"/>
      <c r="J204" s="33"/>
      <c r="K204" s="31"/>
      <c r="M204" s="90">
        <v>39.6</v>
      </c>
      <c r="N204" s="33"/>
      <c r="O204" s="33"/>
      <c r="P204" s="31"/>
      <c r="Q204" s="90">
        <v>25.9</v>
      </c>
      <c r="R204" s="31"/>
      <c r="S204" s="91">
        <v>65.404040404040401</v>
      </c>
      <c r="T204" s="91">
        <v>-13.7</v>
      </c>
      <c r="U204" s="90">
        <v>-13.7</v>
      </c>
      <c r="V204" s="31"/>
      <c r="W204" s="34" t="s">
        <v>2</v>
      </c>
      <c r="X204" s="33"/>
      <c r="Y204" s="33"/>
      <c r="Z204" s="31"/>
      <c r="AA204" s="34" t="s">
        <v>2</v>
      </c>
      <c r="AB204" s="33"/>
      <c r="AC204" s="31"/>
    </row>
    <row r="205" spans="2:29">
      <c r="B205" s="34" t="s">
        <v>351</v>
      </c>
      <c r="C205" s="33"/>
      <c r="D205" s="33"/>
      <c r="E205" s="33"/>
      <c r="F205" s="31"/>
      <c r="G205" s="34" t="s">
        <v>352</v>
      </c>
      <c r="H205" s="33"/>
      <c r="I205" s="31"/>
      <c r="J205" s="34" t="s">
        <v>174</v>
      </c>
      <c r="K205" s="31"/>
      <c r="M205" s="90">
        <v>272.2</v>
      </c>
      <c r="N205" s="33"/>
      <c r="O205" s="33"/>
      <c r="P205" s="31"/>
      <c r="Q205" s="90">
        <v>92.6</v>
      </c>
      <c r="R205" s="31"/>
      <c r="S205" s="74">
        <v>34.020000000000003</v>
      </c>
      <c r="T205" s="91">
        <v>-179.6</v>
      </c>
      <c r="U205" s="90">
        <v>-179.6</v>
      </c>
      <c r="V205" s="31"/>
      <c r="W205" s="34" t="s">
        <v>179</v>
      </c>
      <c r="X205" s="33"/>
      <c r="Y205" s="33"/>
      <c r="Z205" s="31"/>
      <c r="AA205" s="34" t="s">
        <v>353</v>
      </c>
      <c r="AB205" s="33"/>
      <c r="AC205" s="31"/>
    </row>
    <row r="206" spans="2:29">
      <c r="B206" s="34" t="s">
        <v>351</v>
      </c>
      <c r="C206" s="33"/>
      <c r="D206" s="33"/>
      <c r="E206" s="33"/>
      <c r="F206" s="31"/>
      <c r="G206" s="34" t="s">
        <v>352</v>
      </c>
      <c r="H206" s="33"/>
      <c r="I206" s="31"/>
      <c r="J206" s="34" t="s">
        <v>178</v>
      </c>
      <c r="K206" s="31"/>
      <c r="M206" s="90">
        <v>230</v>
      </c>
      <c r="N206" s="33"/>
      <c r="O206" s="33"/>
      <c r="P206" s="31"/>
      <c r="Q206" s="90">
        <v>0</v>
      </c>
      <c r="R206" s="31"/>
      <c r="S206" s="74">
        <v>0</v>
      </c>
      <c r="T206" s="91">
        <v>-230</v>
      </c>
      <c r="U206" s="90">
        <v>-230</v>
      </c>
      <c r="V206" s="31"/>
      <c r="W206" s="34" t="s">
        <v>179</v>
      </c>
      <c r="X206" s="33"/>
      <c r="Y206" s="33"/>
      <c r="Z206" s="31"/>
      <c r="AA206" s="34" t="s">
        <v>354</v>
      </c>
      <c r="AB206" s="33"/>
      <c r="AC206" s="31"/>
    </row>
    <row r="207" spans="2:29">
      <c r="B207" s="92" t="s">
        <v>175</v>
      </c>
      <c r="C207" s="33"/>
      <c r="D207" s="33"/>
      <c r="E207" s="33"/>
      <c r="F207" s="33"/>
      <c r="G207" s="33"/>
      <c r="H207" s="33"/>
      <c r="I207" s="33"/>
      <c r="J207" s="33"/>
      <c r="K207" s="31"/>
      <c r="M207" s="90">
        <v>502.2</v>
      </c>
      <c r="N207" s="33"/>
      <c r="O207" s="33"/>
      <c r="P207" s="31"/>
      <c r="Q207" s="90">
        <v>92.6</v>
      </c>
      <c r="R207" s="31"/>
      <c r="S207" s="91">
        <v>18.438868976503386</v>
      </c>
      <c r="T207" s="91">
        <v>-409.6</v>
      </c>
      <c r="U207" s="90">
        <v>-409.6</v>
      </c>
      <c r="V207" s="31"/>
      <c r="W207" s="34" t="s">
        <v>2</v>
      </c>
      <c r="X207" s="33"/>
      <c r="Y207" s="33"/>
      <c r="Z207" s="31"/>
      <c r="AA207" s="34" t="s">
        <v>2</v>
      </c>
      <c r="AB207" s="33"/>
      <c r="AC207" s="31"/>
    </row>
    <row r="208" spans="2:29">
      <c r="B208" s="34" t="s">
        <v>355</v>
      </c>
      <c r="C208" s="33"/>
      <c r="D208" s="33"/>
      <c r="E208" s="33"/>
      <c r="F208" s="31"/>
      <c r="G208" s="34" t="s">
        <v>356</v>
      </c>
      <c r="H208" s="33"/>
      <c r="I208" s="31"/>
      <c r="J208" s="34" t="s">
        <v>357</v>
      </c>
      <c r="K208" s="31"/>
      <c r="M208" s="90">
        <v>1.9</v>
      </c>
      <c r="N208" s="33"/>
      <c r="O208" s="33"/>
      <c r="P208" s="31"/>
      <c r="Q208" s="90">
        <v>1.4</v>
      </c>
      <c r="R208" s="31"/>
      <c r="S208" s="74">
        <v>73.680000000000007</v>
      </c>
      <c r="T208" s="91">
        <v>-0.5</v>
      </c>
      <c r="U208" s="90">
        <v>-0.5</v>
      </c>
      <c r="V208" s="31"/>
      <c r="W208" s="34" t="s">
        <v>186</v>
      </c>
      <c r="X208" s="33"/>
      <c r="Y208" s="33"/>
      <c r="Z208" s="31"/>
      <c r="AA208" s="34"/>
      <c r="AB208" s="33"/>
      <c r="AC208" s="31"/>
    </row>
    <row r="209" spans="2:29">
      <c r="B209" s="92" t="s">
        <v>175</v>
      </c>
      <c r="C209" s="33"/>
      <c r="D209" s="33"/>
      <c r="E209" s="33"/>
      <c r="F209" s="33"/>
      <c r="G209" s="33"/>
      <c r="H209" s="33"/>
      <c r="I209" s="33"/>
      <c r="J209" s="33"/>
      <c r="K209" s="31"/>
      <c r="M209" s="90">
        <v>1.9</v>
      </c>
      <c r="N209" s="33"/>
      <c r="O209" s="33"/>
      <c r="P209" s="31"/>
      <c r="Q209" s="90">
        <v>1.4</v>
      </c>
      <c r="R209" s="31"/>
      <c r="S209" s="91">
        <v>73.684210526315795</v>
      </c>
      <c r="T209" s="91">
        <v>-0.5</v>
      </c>
      <c r="U209" s="90">
        <v>-0.5</v>
      </c>
      <c r="V209" s="31"/>
      <c r="W209" s="34" t="s">
        <v>2</v>
      </c>
      <c r="X209" s="33"/>
      <c r="Y209" s="33"/>
      <c r="Z209" s="31"/>
      <c r="AA209" s="34" t="s">
        <v>2</v>
      </c>
      <c r="AB209" s="33"/>
      <c r="AC209" s="31"/>
    </row>
    <row r="210" spans="2:29">
      <c r="B210" s="34" t="s">
        <v>358</v>
      </c>
      <c r="C210" s="33"/>
      <c r="D210" s="33"/>
      <c r="E210" s="33"/>
      <c r="F210" s="31"/>
      <c r="G210" s="34" t="s">
        <v>359</v>
      </c>
      <c r="H210" s="33"/>
      <c r="I210" s="31"/>
      <c r="J210" s="34" t="s">
        <v>217</v>
      </c>
      <c r="K210" s="31"/>
      <c r="M210" s="90">
        <v>226.6</v>
      </c>
      <c r="N210" s="33"/>
      <c r="O210" s="33"/>
      <c r="P210" s="31"/>
      <c r="Q210" s="90">
        <v>46</v>
      </c>
      <c r="R210" s="31"/>
      <c r="S210" s="74">
        <v>20.3</v>
      </c>
      <c r="T210" s="91">
        <v>-180.6</v>
      </c>
      <c r="U210" s="90">
        <v>-180.6</v>
      </c>
      <c r="V210" s="31"/>
      <c r="W210" s="34" t="s">
        <v>179</v>
      </c>
      <c r="X210" s="33"/>
      <c r="Y210" s="33"/>
      <c r="Z210" s="31"/>
      <c r="AA210" s="34" t="s">
        <v>360</v>
      </c>
      <c r="AB210" s="33"/>
      <c r="AC210" s="31"/>
    </row>
    <row r="211" spans="2:29">
      <c r="B211" s="34" t="s">
        <v>358</v>
      </c>
      <c r="C211" s="33"/>
      <c r="D211" s="33"/>
      <c r="E211" s="33"/>
      <c r="F211" s="31"/>
      <c r="G211" s="34" t="s">
        <v>359</v>
      </c>
      <c r="H211" s="33"/>
      <c r="I211" s="31"/>
      <c r="J211" s="34" t="s">
        <v>271</v>
      </c>
      <c r="K211" s="31"/>
      <c r="M211" s="90">
        <v>3.1</v>
      </c>
      <c r="N211" s="33"/>
      <c r="O211" s="33"/>
      <c r="P211" s="31"/>
      <c r="Q211" s="90">
        <v>3</v>
      </c>
      <c r="R211" s="31"/>
      <c r="S211" s="74">
        <v>96.77</v>
      </c>
      <c r="T211" s="91">
        <v>-0.1</v>
      </c>
      <c r="U211" s="90">
        <v>-0.1</v>
      </c>
      <c r="V211" s="31"/>
      <c r="W211" s="34" t="s">
        <v>179</v>
      </c>
      <c r="X211" s="33"/>
      <c r="Y211" s="33"/>
      <c r="Z211" s="31"/>
      <c r="AA211" s="34" t="s">
        <v>360</v>
      </c>
      <c r="AB211" s="33"/>
      <c r="AC211" s="31"/>
    </row>
    <row r="212" spans="2:29">
      <c r="B212" s="34" t="s">
        <v>358</v>
      </c>
      <c r="C212" s="33"/>
      <c r="D212" s="33"/>
      <c r="E212" s="33"/>
      <c r="F212" s="31"/>
      <c r="G212" s="34" t="s">
        <v>359</v>
      </c>
      <c r="H212" s="33"/>
      <c r="I212" s="31"/>
      <c r="J212" s="34" t="s">
        <v>190</v>
      </c>
      <c r="K212" s="31"/>
      <c r="M212" s="90">
        <v>20</v>
      </c>
      <c r="N212" s="33"/>
      <c r="O212" s="33"/>
      <c r="P212" s="31"/>
      <c r="Q212" s="90">
        <v>4</v>
      </c>
      <c r="R212" s="31"/>
      <c r="S212" s="74">
        <v>20</v>
      </c>
      <c r="T212" s="91">
        <v>-16</v>
      </c>
      <c r="U212" s="90">
        <v>-16</v>
      </c>
      <c r="V212" s="31"/>
      <c r="W212" s="34" t="s">
        <v>179</v>
      </c>
      <c r="X212" s="33"/>
      <c r="Y212" s="33"/>
      <c r="Z212" s="31"/>
      <c r="AA212" s="34" t="s">
        <v>360</v>
      </c>
      <c r="AB212" s="33"/>
      <c r="AC212" s="31"/>
    </row>
    <row r="213" spans="2:29">
      <c r="B213" s="34" t="s">
        <v>358</v>
      </c>
      <c r="C213" s="33"/>
      <c r="D213" s="33"/>
      <c r="E213" s="33"/>
      <c r="F213" s="31"/>
      <c r="G213" s="34" t="s">
        <v>359</v>
      </c>
      <c r="H213" s="33"/>
      <c r="I213" s="31"/>
      <c r="J213" s="34" t="s">
        <v>178</v>
      </c>
      <c r="K213" s="31"/>
      <c r="M213" s="90">
        <v>17.2</v>
      </c>
      <c r="N213" s="33"/>
      <c r="O213" s="33"/>
      <c r="P213" s="31"/>
      <c r="Q213" s="90">
        <v>15</v>
      </c>
      <c r="R213" s="31"/>
      <c r="S213" s="74">
        <v>87.21</v>
      </c>
      <c r="T213" s="91">
        <v>-2.2000000000000002</v>
      </c>
      <c r="U213" s="90">
        <v>-2.2000000000000002</v>
      </c>
      <c r="V213" s="31"/>
      <c r="W213" s="34" t="s">
        <v>179</v>
      </c>
      <c r="X213" s="33"/>
      <c r="Y213" s="33"/>
      <c r="Z213" s="31"/>
      <c r="AA213" s="34" t="s">
        <v>360</v>
      </c>
      <c r="AB213" s="33"/>
      <c r="AC213" s="31"/>
    </row>
    <row r="214" spans="2:29">
      <c r="B214" s="92" t="s">
        <v>175</v>
      </c>
      <c r="C214" s="33"/>
      <c r="D214" s="33"/>
      <c r="E214" s="33"/>
      <c r="F214" s="33"/>
      <c r="G214" s="33"/>
      <c r="H214" s="33"/>
      <c r="I214" s="33"/>
      <c r="J214" s="33"/>
      <c r="K214" s="31"/>
      <c r="M214" s="90">
        <v>266.89999999999998</v>
      </c>
      <c r="N214" s="33"/>
      <c r="O214" s="33"/>
      <c r="P214" s="31"/>
      <c r="Q214" s="90">
        <v>68</v>
      </c>
      <c r="R214" s="31"/>
      <c r="S214" s="91">
        <v>25.477707006369428</v>
      </c>
      <c r="T214" s="91">
        <v>-198.9</v>
      </c>
      <c r="U214" s="90">
        <v>-198.9</v>
      </c>
      <c r="V214" s="31"/>
      <c r="W214" s="34" t="s">
        <v>2</v>
      </c>
      <c r="X214" s="33"/>
      <c r="Y214" s="33"/>
      <c r="Z214" s="31"/>
      <c r="AA214" s="34" t="s">
        <v>2</v>
      </c>
      <c r="AB214" s="33"/>
      <c r="AC214" s="31"/>
    </row>
    <row r="215" spans="2:29">
      <c r="B215" s="34" t="s">
        <v>361</v>
      </c>
      <c r="C215" s="33"/>
      <c r="D215" s="33"/>
      <c r="E215" s="33"/>
      <c r="F215" s="31"/>
      <c r="G215" s="34" t="s">
        <v>362</v>
      </c>
      <c r="H215" s="33"/>
      <c r="I215" s="31"/>
      <c r="J215" s="34" t="s">
        <v>178</v>
      </c>
      <c r="K215" s="31"/>
      <c r="M215" s="90">
        <v>54</v>
      </c>
      <c r="N215" s="33"/>
      <c r="O215" s="33"/>
      <c r="P215" s="31"/>
      <c r="Q215" s="90">
        <v>0</v>
      </c>
      <c r="R215" s="31"/>
      <c r="S215" s="74">
        <v>0</v>
      </c>
      <c r="T215" s="91">
        <v>-54</v>
      </c>
      <c r="U215" s="90">
        <v>-54</v>
      </c>
      <c r="V215" s="31"/>
      <c r="W215" s="34" t="s">
        <v>179</v>
      </c>
      <c r="X215" s="33"/>
      <c r="Y215" s="33"/>
      <c r="Z215" s="31"/>
      <c r="AA215" s="34" t="s">
        <v>363</v>
      </c>
      <c r="AB215" s="33"/>
      <c r="AC215" s="31"/>
    </row>
    <row r="216" spans="2:29">
      <c r="B216" s="92" t="s">
        <v>175</v>
      </c>
      <c r="C216" s="33"/>
      <c r="D216" s="33"/>
      <c r="E216" s="33"/>
      <c r="F216" s="33"/>
      <c r="G216" s="33"/>
      <c r="H216" s="33"/>
      <c r="I216" s="33"/>
      <c r="J216" s="33"/>
      <c r="K216" s="31"/>
      <c r="M216" s="90">
        <v>54</v>
      </c>
      <c r="N216" s="33"/>
      <c r="O216" s="33"/>
      <c r="P216" s="31"/>
      <c r="Q216" s="90">
        <v>0</v>
      </c>
      <c r="R216" s="31"/>
      <c r="S216" s="91">
        <v>0</v>
      </c>
      <c r="T216" s="91">
        <v>-54</v>
      </c>
      <c r="U216" s="90">
        <v>-54</v>
      </c>
      <c r="V216" s="31"/>
      <c r="W216" s="34" t="s">
        <v>2</v>
      </c>
      <c r="X216" s="33"/>
      <c r="Y216" s="33"/>
      <c r="Z216" s="31"/>
      <c r="AA216" s="34" t="s">
        <v>2</v>
      </c>
      <c r="AB216" s="33"/>
      <c r="AC216" s="31"/>
    </row>
    <row r="217" spans="2:29">
      <c r="B217" s="34" t="s">
        <v>364</v>
      </c>
      <c r="C217" s="33"/>
      <c r="D217" s="33"/>
      <c r="E217" s="33"/>
      <c r="F217" s="31"/>
      <c r="G217" s="34" t="s">
        <v>365</v>
      </c>
      <c r="H217" s="33"/>
      <c r="I217" s="31"/>
      <c r="J217" s="34" t="s">
        <v>217</v>
      </c>
      <c r="K217" s="31"/>
      <c r="M217" s="90">
        <v>256.2</v>
      </c>
      <c r="N217" s="33"/>
      <c r="O217" s="33"/>
      <c r="P217" s="31"/>
      <c r="Q217" s="90">
        <v>51.6</v>
      </c>
      <c r="R217" s="31"/>
      <c r="S217" s="74">
        <v>20.14</v>
      </c>
      <c r="T217" s="91">
        <v>-204.6</v>
      </c>
      <c r="U217" s="90">
        <v>-204.6</v>
      </c>
      <c r="V217" s="31"/>
      <c r="W217" s="34" t="s">
        <v>179</v>
      </c>
      <c r="X217" s="33"/>
      <c r="Y217" s="33"/>
      <c r="Z217" s="31"/>
      <c r="AA217" s="34" t="s">
        <v>366</v>
      </c>
      <c r="AB217" s="33"/>
      <c r="AC217" s="31"/>
    </row>
    <row r="218" spans="2:29">
      <c r="B218" s="34" t="s">
        <v>364</v>
      </c>
      <c r="C218" s="33"/>
      <c r="D218" s="33"/>
      <c r="E218" s="33"/>
      <c r="F218" s="31"/>
      <c r="G218" s="34" t="s">
        <v>365</v>
      </c>
      <c r="H218" s="33"/>
      <c r="I218" s="31"/>
      <c r="J218" s="34" t="s">
        <v>225</v>
      </c>
      <c r="K218" s="31"/>
      <c r="M218" s="90">
        <v>20</v>
      </c>
      <c r="N218" s="33"/>
      <c r="O218" s="33"/>
      <c r="P218" s="31"/>
      <c r="Q218" s="90">
        <v>0</v>
      </c>
      <c r="R218" s="31"/>
      <c r="S218" s="74">
        <v>0</v>
      </c>
      <c r="T218" s="91">
        <v>-20</v>
      </c>
      <c r="U218" s="90">
        <v>-20</v>
      </c>
      <c r="V218" s="31"/>
      <c r="W218" s="34" t="s">
        <v>179</v>
      </c>
      <c r="X218" s="33"/>
      <c r="Y218" s="33"/>
      <c r="Z218" s="31"/>
      <c r="AA218" s="34" t="s">
        <v>366</v>
      </c>
      <c r="AB218" s="33"/>
      <c r="AC218" s="31"/>
    </row>
    <row r="219" spans="2:29">
      <c r="B219" s="92" t="s">
        <v>175</v>
      </c>
      <c r="C219" s="33"/>
      <c r="D219" s="33"/>
      <c r="E219" s="33"/>
      <c r="F219" s="33"/>
      <c r="G219" s="33"/>
      <c r="H219" s="33"/>
      <c r="I219" s="33"/>
      <c r="J219" s="33"/>
      <c r="K219" s="31"/>
      <c r="M219" s="90">
        <v>276.2</v>
      </c>
      <c r="N219" s="33"/>
      <c r="O219" s="33"/>
      <c r="P219" s="31"/>
      <c r="Q219" s="90">
        <v>51.6</v>
      </c>
      <c r="R219" s="31"/>
      <c r="S219" s="91">
        <v>18.682114409847937</v>
      </c>
      <c r="T219" s="91">
        <v>-224.6</v>
      </c>
      <c r="U219" s="90">
        <v>-224.6</v>
      </c>
      <c r="V219" s="31"/>
      <c r="W219" s="34" t="s">
        <v>2</v>
      </c>
      <c r="X219" s="33"/>
      <c r="Y219" s="33"/>
      <c r="Z219" s="31"/>
      <c r="AA219" s="34" t="s">
        <v>2</v>
      </c>
      <c r="AB219" s="33"/>
      <c r="AC219" s="31"/>
    </row>
    <row r="220" spans="2:29">
      <c r="B220" s="34" t="s">
        <v>367</v>
      </c>
      <c r="C220" s="33"/>
      <c r="D220" s="33"/>
      <c r="E220" s="33"/>
      <c r="F220" s="31"/>
      <c r="G220" s="34" t="s">
        <v>368</v>
      </c>
      <c r="H220" s="33"/>
      <c r="I220" s="31"/>
      <c r="J220" s="34" t="s">
        <v>217</v>
      </c>
      <c r="K220" s="31"/>
      <c r="M220" s="90">
        <v>123.7</v>
      </c>
      <c r="N220" s="33"/>
      <c r="O220" s="33"/>
      <c r="P220" s="31"/>
      <c r="Q220" s="90">
        <v>49.2</v>
      </c>
      <c r="R220" s="31"/>
      <c r="S220" s="74">
        <v>39.770000000000003</v>
      </c>
      <c r="T220" s="91">
        <v>-74.5</v>
      </c>
      <c r="U220" s="90">
        <v>-74.5</v>
      </c>
      <c r="V220" s="31"/>
      <c r="W220" s="34" t="s">
        <v>179</v>
      </c>
      <c r="X220" s="33"/>
      <c r="Y220" s="33"/>
      <c r="Z220" s="31"/>
      <c r="AA220" s="34" t="s">
        <v>369</v>
      </c>
      <c r="AB220" s="33"/>
      <c r="AC220" s="31"/>
    </row>
    <row r="221" spans="2:29">
      <c r="B221" s="34" t="s">
        <v>367</v>
      </c>
      <c r="C221" s="33"/>
      <c r="D221" s="33"/>
      <c r="E221" s="33"/>
      <c r="F221" s="31"/>
      <c r="G221" s="34" t="s">
        <v>368</v>
      </c>
      <c r="H221" s="33"/>
      <c r="I221" s="31"/>
      <c r="J221" s="34" t="s">
        <v>271</v>
      </c>
      <c r="K221" s="31"/>
      <c r="M221" s="90">
        <v>17.100000000000001</v>
      </c>
      <c r="N221" s="33"/>
      <c r="O221" s="33"/>
      <c r="P221" s="31"/>
      <c r="Q221" s="90">
        <v>16.399999999999999</v>
      </c>
      <c r="R221" s="31"/>
      <c r="S221" s="74">
        <v>95.91</v>
      </c>
      <c r="T221" s="91">
        <v>-0.7</v>
      </c>
      <c r="U221" s="90">
        <v>-0.7</v>
      </c>
      <c r="V221" s="31"/>
      <c r="W221" s="34" t="s">
        <v>179</v>
      </c>
      <c r="X221" s="33"/>
      <c r="Y221" s="33"/>
      <c r="Z221" s="31"/>
      <c r="AA221" s="34" t="s">
        <v>369</v>
      </c>
      <c r="AB221" s="33"/>
      <c r="AC221" s="31"/>
    </row>
    <row r="222" spans="2:29">
      <c r="B222" s="34" t="s">
        <v>367</v>
      </c>
      <c r="C222" s="33"/>
      <c r="D222" s="33"/>
      <c r="E222" s="33"/>
      <c r="F222" s="31"/>
      <c r="G222" s="34" t="s">
        <v>368</v>
      </c>
      <c r="H222" s="33"/>
      <c r="I222" s="31"/>
      <c r="J222" s="34" t="s">
        <v>225</v>
      </c>
      <c r="K222" s="31"/>
      <c r="M222" s="90">
        <v>20.399999999999999</v>
      </c>
      <c r="N222" s="33"/>
      <c r="O222" s="33"/>
      <c r="P222" s="31"/>
      <c r="Q222" s="90">
        <v>9.6</v>
      </c>
      <c r="R222" s="31"/>
      <c r="S222" s="74">
        <v>47.06</v>
      </c>
      <c r="T222" s="91">
        <v>-10.8</v>
      </c>
      <c r="U222" s="90">
        <v>-10.8</v>
      </c>
      <c r="V222" s="31"/>
      <c r="W222" s="34" t="s">
        <v>179</v>
      </c>
      <c r="X222" s="33"/>
      <c r="Y222" s="33"/>
      <c r="Z222" s="31"/>
      <c r="AA222" s="34" t="s">
        <v>370</v>
      </c>
      <c r="AB222" s="33"/>
      <c r="AC222" s="31"/>
    </row>
    <row r="223" spans="2:29">
      <c r="B223" s="34" t="s">
        <v>367</v>
      </c>
      <c r="C223" s="33"/>
      <c r="D223" s="33"/>
      <c r="E223" s="33"/>
      <c r="F223" s="31"/>
      <c r="G223" s="34" t="s">
        <v>368</v>
      </c>
      <c r="H223" s="33"/>
      <c r="I223" s="31"/>
      <c r="J223" s="34" t="s">
        <v>182</v>
      </c>
      <c r="K223" s="31"/>
      <c r="M223" s="90">
        <v>3.7</v>
      </c>
      <c r="N223" s="33"/>
      <c r="O223" s="33"/>
      <c r="P223" s="31"/>
      <c r="Q223" s="90">
        <v>3.6</v>
      </c>
      <c r="R223" s="31"/>
      <c r="S223" s="74">
        <v>97.3</v>
      </c>
      <c r="T223" s="91">
        <v>-0.1</v>
      </c>
      <c r="U223" s="90">
        <v>-0.1</v>
      </c>
      <c r="V223" s="31"/>
      <c r="W223" s="34" t="s">
        <v>179</v>
      </c>
      <c r="X223" s="33"/>
      <c r="Y223" s="33"/>
      <c r="Z223" s="31"/>
      <c r="AA223" s="34" t="s">
        <v>370</v>
      </c>
      <c r="AB223" s="33"/>
      <c r="AC223" s="31"/>
    </row>
    <row r="224" spans="2:29">
      <c r="B224" s="34" t="s">
        <v>367</v>
      </c>
      <c r="C224" s="33"/>
      <c r="D224" s="33"/>
      <c r="E224" s="33"/>
      <c r="F224" s="31"/>
      <c r="G224" s="34" t="s">
        <v>368</v>
      </c>
      <c r="H224" s="33"/>
      <c r="I224" s="31"/>
      <c r="J224" s="34" t="s">
        <v>190</v>
      </c>
      <c r="K224" s="31"/>
      <c r="M224" s="90">
        <v>97</v>
      </c>
      <c r="N224" s="33"/>
      <c r="O224" s="33"/>
      <c r="P224" s="31"/>
      <c r="Q224" s="90">
        <v>37.4</v>
      </c>
      <c r="R224" s="31"/>
      <c r="S224" s="74">
        <v>38.56</v>
      </c>
      <c r="T224" s="91">
        <v>-59.6</v>
      </c>
      <c r="U224" s="90">
        <v>-59.6</v>
      </c>
      <c r="V224" s="31"/>
      <c r="W224" s="34" t="s">
        <v>179</v>
      </c>
      <c r="X224" s="33"/>
      <c r="Y224" s="33"/>
      <c r="Z224" s="31"/>
      <c r="AA224" s="34" t="s">
        <v>369</v>
      </c>
      <c r="AB224" s="33"/>
      <c r="AC224" s="31"/>
    </row>
    <row r="225" spans="2:29">
      <c r="B225" s="92" t="s">
        <v>175</v>
      </c>
      <c r="C225" s="33"/>
      <c r="D225" s="33"/>
      <c r="E225" s="33"/>
      <c r="F225" s="33"/>
      <c r="G225" s="33"/>
      <c r="H225" s="33"/>
      <c r="I225" s="33"/>
      <c r="J225" s="33"/>
      <c r="K225" s="31"/>
      <c r="M225" s="90">
        <v>261.89999999999998</v>
      </c>
      <c r="N225" s="33"/>
      <c r="O225" s="33"/>
      <c r="P225" s="31"/>
      <c r="Q225" s="90">
        <v>116.2</v>
      </c>
      <c r="R225" s="31"/>
      <c r="S225" s="91">
        <v>44.368079419625815</v>
      </c>
      <c r="T225" s="91">
        <v>-145.69999999999999</v>
      </c>
      <c r="U225" s="90">
        <v>-145.69999999999999</v>
      </c>
      <c r="V225" s="31"/>
      <c r="W225" s="34" t="s">
        <v>2</v>
      </c>
      <c r="X225" s="33"/>
      <c r="Y225" s="33"/>
      <c r="Z225" s="31"/>
      <c r="AA225" s="34" t="s">
        <v>2</v>
      </c>
      <c r="AB225" s="33"/>
      <c r="AC225" s="31"/>
    </row>
    <row r="226" spans="2:29">
      <c r="B226" s="34" t="s">
        <v>371</v>
      </c>
      <c r="C226" s="33"/>
      <c r="D226" s="33"/>
      <c r="E226" s="33"/>
      <c r="F226" s="31"/>
      <c r="G226" s="34" t="s">
        <v>372</v>
      </c>
      <c r="H226" s="33"/>
      <c r="I226" s="31"/>
      <c r="J226" s="34" t="s">
        <v>217</v>
      </c>
      <c r="K226" s="31"/>
      <c r="M226" s="90">
        <v>4.0999999999999996</v>
      </c>
      <c r="N226" s="33"/>
      <c r="O226" s="33"/>
      <c r="P226" s="31"/>
      <c r="Q226" s="90">
        <v>0</v>
      </c>
      <c r="R226" s="31"/>
      <c r="S226" s="74">
        <v>0</v>
      </c>
      <c r="T226" s="91">
        <v>-4.0999999999999996</v>
      </c>
      <c r="U226" s="90">
        <v>-4.0999999999999996</v>
      </c>
      <c r="V226" s="31"/>
      <c r="W226" s="34" t="s">
        <v>202</v>
      </c>
      <c r="X226" s="33"/>
      <c r="Y226" s="33"/>
      <c r="Z226" s="31"/>
      <c r="AA226" s="34" t="s">
        <v>373</v>
      </c>
      <c r="AB226" s="33"/>
      <c r="AC226" s="31"/>
    </row>
    <row r="227" spans="2:29">
      <c r="B227" s="34" t="s">
        <v>371</v>
      </c>
      <c r="C227" s="33"/>
      <c r="D227" s="33"/>
      <c r="E227" s="33"/>
      <c r="F227" s="31"/>
      <c r="G227" s="34" t="s">
        <v>372</v>
      </c>
      <c r="H227" s="33"/>
      <c r="I227" s="31"/>
      <c r="J227" s="34" t="s">
        <v>271</v>
      </c>
      <c r="K227" s="31"/>
      <c r="M227" s="90">
        <v>2.8</v>
      </c>
      <c r="N227" s="33"/>
      <c r="O227" s="33"/>
      <c r="P227" s="31"/>
      <c r="Q227" s="90">
        <v>0</v>
      </c>
      <c r="R227" s="31"/>
      <c r="S227" s="74">
        <v>0</v>
      </c>
      <c r="T227" s="91">
        <v>-2.8</v>
      </c>
      <c r="U227" s="90">
        <v>-2.8</v>
      </c>
      <c r="V227" s="31"/>
      <c r="W227" s="34" t="s">
        <v>202</v>
      </c>
      <c r="X227" s="33"/>
      <c r="Y227" s="33"/>
      <c r="Z227" s="31"/>
      <c r="AA227" s="34" t="s">
        <v>373</v>
      </c>
      <c r="AB227" s="33"/>
      <c r="AC227" s="31"/>
    </row>
    <row r="228" spans="2:29">
      <c r="B228" s="34" t="s">
        <v>371</v>
      </c>
      <c r="C228" s="33"/>
      <c r="D228" s="33"/>
      <c r="E228" s="33"/>
      <c r="F228" s="31"/>
      <c r="G228" s="34" t="s">
        <v>372</v>
      </c>
      <c r="H228" s="33"/>
      <c r="I228" s="31"/>
      <c r="J228" s="34" t="s">
        <v>225</v>
      </c>
      <c r="K228" s="31"/>
      <c r="M228" s="90">
        <v>0.5</v>
      </c>
      <c r="N228" s="33"/>
      <c r="O228" s="33"/>
      <c r="P228" s="31"/>
      <c r="Q228" s="90">
        <v>0</v>
      </c>
      <c r="R228" s="31"/>
      <c r="S228" s="74">
        <v>0</v>
      </c>
      <c r="T228" s="91">
        <v>-0.5</v>
      </c>
      <c r="U228" s="90">
        <v>-0.5</v>
      </c>
      <c r="V228" s="31"/>
      <c r="W228" s="34" t="s">
        <v>202</v>
      </c>
      <c r="X228" s="33"/>
      <c r="Y228" s="33"/>
      <c r="Z228" s="31"/>
      <c r="AA228" s="34" t="s">
        <v>373</v>
      </c>
      <c r="AB228" s="33"/>
      <c r="AC228" s="31"/>
    </row>
    <row r="229" spans="2:29">
      <c r="B229" s="34" t="s">
        <v>371</v>
      </c>
      <c r="C229" s="33"/>
      <c r="D229" s="33"/>
      <c r="E229" s="33"/>
      <c r="F229" s="31"/>
      <c r="G229" s="34" t="s">
        <v>372</v>
      </c>
      <c r="H229" s="33"/>
      <c r="I229" s="31"/>
      <c r="J229" s="34" t="s">
        <v>374</v>
      </c>
      <c r="K229" s="31"/>
      <c r="M229" s="90">
        <v>80</v>
      </c>
      <c r="N229" s="33"/>
      <c r="O229" s="33"/>
      <c r="P229" s="31"/>
      <c r="Q229" s="90">
        <v>53.5</v>
      </c>
      <c r="R229" s="31"/>
      <c r="S229" s="74">
        <v>66.88</v>
      </c>
      <c r="T229" s="91">
        <v>-26.5</v>
      </c>
      <c r="U229" s="90">
        <v>-26.5</v>
      </c>
      <c r="V229" s="31"/>
      <c r="W229" s="34" t="s">
        <v>179</v>
      </c>
      <c r="X229" s="33"/>
      <c r="Y229" s="33"/>
      <c r="Z229" s="31"/>
      <c r="AA229" s="34" t="s">
        <v>375</v>
      </c>
      <c r="AB229" s="33"/>
      <c r="AC229" s="31"/>
    </row>
    <row r="230" spans="2:29">
      <c r="B230" s="34" t="s">
        <v>371</v>
      </c>
      <c r="C230" s="33"/>
      <c r="D230" s="33"/>
      <c r="E230" s="33"/>
      <c r="F230" s="31"/>
      <c r="G230" s="34" t="s">
        <v>372</v>
      </c>
      <c r="H230" s="33"/>
      <c r="I230" s="31"/>
      <c r="J230" s="34" t="s">
        <v>182</v>
      </c>
      <c r="K230" s="31"/>
      <c r="M230" s="90">
        <v>0.4</v>
      </c>
      <c r="N230" s="33"/>
      <c r="O230" s="33"/>
      <c r="P230" s="31"/>
      <c r="Q230" s="90">
        <v>0</v>
      </c>
      <c r="R230" s="31"/>
      <c r="S230" s="74">
        <v>0</v>
      </c>
      <c r="T230" s="91">
        <v>-0.4</v>
      </c>
      <c r="U230" s="90">
        <v>-0.4</v>
      </c>
      <c r="V230" s="31"/>
      <c r="W230" s="34" t="s">
        <v>202</v>
      </c>
      <c r="X230" s="33"/>
      <c r="Y230" s="33"/>
      <c r="Z230" s="31"/>
      <c r="AA230" s="34" t="s">
        <v>373</v>
      </c>
      <c r="AB230" s="33"/>
      <c r="AC230" s="31"/>
    </row>
    <row r="231" spans="2:29">
      <c r="B231" s="34" t="s">
        <v>371</v>
      </c>
      <c r="C231" s="33"/>
      <c r="D231" s="33"/>
      <c r="E231" s="33"/>
      <c r="F231" s="31"/>
      <c r="G231" s="34" t="s">
        <v>372</v>
      </c>
      <c r="H231" s="33"/>
      <c r="I231" s="31"/>
      <c r="J231" s="34" t="s">
        <v>174</v>
      </c>
      <c r="K231" s="31"/>
      <c r="M231" s="90">
        <v>40</v>
      </c>
      <c r="N231" s="33"/>
      <c r="O231" s="33"/>
      <c r="P231" s="31"/>
      <c r="Q231" s="90">
        <v>35.5</v>
      </c>
      <c r="R231" s="31"/>
      <c r="S231" s="74">
        <v>88.75</v>
      </c>
      <c r="T231" s="91">
        <v>-4.5</v>
      </c>
      <c r="U231" s="90">
        <v>-4.5</v>
      </c>
      <c r="V231" s="31"/>
      <c r="W231" s="34" t="s">
        <v>179</v>
      </c>
      <c r="X231" s="33"/>
      <c r="Y231" s="33"/>
      <c r="Z231" s="31"/>
      <c r="AA231" s="34" t="s">
        <v>375</v>
      </c>
      <c r="AB231" s="33"/>
      <c r="AC231" s="31"/>
    </row>
    <row r="232" spans="2:29">
      <c r="B232" s="92" t="s">
        <v>175</v>
      </c>
      <c r="C232" s="33"/>
      <c r="D232" s="33"/>
      <c r="E232" s="33"/>
      <c r="F232" s="33"/>
      <c r="G232" s="33"/>
      <c r="H232" s="33"/>
      <c r="I232" s="33"/>
      <c r="J232" s="33"/>
      <c r="K232" s="31"/>
      <c r="M232" s="90">
        <v>127.8</v>
      </c>
      <c r="N232" s="33"/>
      <c r="O232" s="33"/>
      <c r="P232" s="31"/>
      <c r="Q232" s="90">
        <v>89</v>
      </c>
      <c r="R232" s="31"/>
      <c r="S232" s="91">
        <v>69.640062597809077</v>
      </c>
      <c r="T232" s="91">
        <v>-38.799999999999997</v>
      </c>
      <c r="U232" s="90">
        <v>-38.799999999999997</v>
      </c>
      <c r="V232" s="31"/>
      <c r="W232" s="34" t="s">
        <v>2</v>
      </c>
      <c r="X232" s="33"/>
      <c r="Y232" s="33"/>
      <c r="Z232" s="31"/>
      <c r="AA232" s="34" t="s">
        <v>2</v>
      </c>
      <c r="AB232" s="33"/>
      <c r="AC232" s="31"/>
    </row>
    <row r="233" spans="2:29">
      <c r="B233" s="34" t="s">
        <v>376</v>
      </c>
      <c r="C233" s="33"/>
      <c r="D233" s="33"/>
      <c r="E233" s="33"/>
      <c r="F233" s="31"/>
      <c r="G233" s="34" t="s">
        <v>377</v>
      </c>
      <c r="H233" s="33"/>
      <c r="I233" s="31"/>
      <c r="J233" s="34" t="s">
        <v>378</v>
      </c>
      <c r="K233" s="31"/>
      <c r="M233" s="90">
        <v>96.6</v>
      </c>
      <c r="N233" s="33"/>
      <c r="O233" s="33"/>
      <c r="P233" s="31"/>
      <c r="Q233" s="90">
        <v>42.8</v>
      </c>
      <c r="R233" s="31"/>
      <c r="S233" s="74">
        <v>44.31</v>
      </c>
      <c r="T233" s="91">
        <v>-53.8</v>
      </c>
      <c r="U233" s="90">
        <v>-53.8</v>
      </c>
      <c r="V233" s="31"/>
      <c r="W233" s="34" t="s">
        <v>218</v>
      </c>
      <c r="X233" s="33"/>
      <c r="Y233" s="33"/>
      <c r="Z233" s="31"/>
      <c r="AA233" s="34" t="s">
        <v>379</v>
      </c>
      <c r="AB233" s="33"/>
      <c r="AC233" s="31"/>
    </row>
    <row r="234" spans="2:29">
      <c r="B234" s="34" t="s">
        <v>376</v>
      </c>
      <c r="C234" s="33"/>
      <c r="D234" s="33"/>
      <c r="E234" s="33"/>
      <c r="F234" s="31"/>
      <c r="G234" s="34" t="s">
        <v>377</v>
      </c>
      <c r="H234" s="33"/>
      <c r="I234" s="31"/>
      <c r="J234" s="34" t="s">
        <v>174</v>
      </c>
      <c r="K234" s="31"/>
      <c r="M234" s="90">
        <v>5</v>
      </c>
      <c r="N234" s="33"/>
      <c r="O234" s="33"/>
      <c r="P234" s="31"/>
      <c r="Q234" s="90">
        <v>0</v>
      </c>
      <c r="R234" s="31"/>
      <c r="S234" s="74">
        <v>0</v>
      </c>
      <c r="T234" s="91">
        <v>-5</v>
      </c>
      <c r="U234" s="90">
        <v>-5</v>
      </c>
      <c r="V234" s="31"/>
      <c r="W234" s="34" t="s">
        <v>218</v>
      </c>
      <c r="X234" s="33"/>
      <c r="Y234" s="33"/>
      <c r="Z234" s="31"/>
      <c r="AA234" s="34" t="s">
        <v>379</v>
      </c>
      <c r="AB234" s="33"/>
      <c r="AC234" s="31"/>
    </row>
    <row r="235" spans="2:29">
      <c r="B235" s="34" t="s">
        <v>376</v>
      </c>
      <c r="C235" s="33"/>
      <c r="D235" s="33"/>
      <c r="E235" s="33"/>
      <c r="F235" s="31"/>
      <c r="G235" s="34" t="s">
        <v>377</v>
      </c>
      <c r="H235" s="33"/>
      <c r="I235" s="31"/>
      <c r="J235" s="34" t="s">
        <v>178</v>
      </c>
      <c r="K235" s="31"/>
      <c r="M235" s="90">
        <v>80</v>
      </c>
      <c r="N235" s="33"/>
      <c r="O235" s="33"/>
      <c r="P235" s="31"/>
      <c r="Q235" s="90">
        <v>29.6</v>
      </c>
      <c r="R235" s="31"/>
      <c r="S235" s="74">
        <v>37</v>
      </c>
      <c r="T235" s="91">
        <v>-50.4</v>
      </c>
      <c r="U235" s="90">
        <v>-50.4</v>
      </c>
      <c r="V235" s="31"/>
      <c r="W235" s="34" t="s">
        <v>218</v>
      </c>
      <c r="X235" s="33"/>
      <c r="Y235" s="33"/>
      <c r="Z235" s="31"/>
      <c r="AA235" s="34" t="s">
        <v>379</v>
      </c>
      <c r="AB235" s="33"/>
      <c r="AC235" s="31"/>
    </row>
    <row r="236" spans="2:29">
      <c r="B236" s="92" t="s">
        <v>175</v>
      </c>
      <c r="C236" s="33"/>
      <c r="D236" s="33"/>
      <c r="E236" s="33"/>
      <c r="F236" s="33"/>
      <c r="G236" s="33"/>
      <c r="H236" s="33"/>
      <c r="I236" s="33"/>
      <c r="J236" s="33"/>
      <c r="K236" s="31"/>
      <c r="M236" s="90">
        <v>181.6</v>
      </c>
      <c r="N236" s="33"/>
      <c r="O236" s="33"/>
      <c r="P236" s="31"/>
      <c r="Q236" s="90">
        <v>72.400000000000006</v>
      </c>
      <c r="R236" s="31"/>
      <c r="S236" s="91">
        <v>39.867841409691628</v>
      </c>
      <c r="T236" s="91">
        <v>-109.2</v>
      </c>
      <c r="U236" s="90">
        <v>-109.2</v>
      </c>
      <c r="V236" s="31"/>
      <c r="W236" s="34" t="s">
        <v>2</v>
      </c>
      <c r="X236" s="33"/>
      <c r="Y236" s="33"/>
      <c r="Z236" s="31"/>
      <c r="AA236" s="34" t="s">
        <v>2</v>
      </c>
      <c r="AB236" s="33"/>
      <c r="AC236" s="31"/>
    </row>
    <row r="237" spans="2:29">
      <c r="B237" s="34" t="s">
        <v>380</v>
      </c>
      <c r="C237" s="33"/>
      <c r="D237" s="33"/>
      <c r="E237" s="33"/>
      <c r="F237" s="31"/>
      <c r="G237" s="34" t="s">
        <v>381</v>
      </c>
      <c r="H237" s="33"/>
      <c r="I237" s="31"/>
      <c r="J237" s="34" t="s">
        <v>382</v>
      </c>
      <c r="K237" s="31"/>
      <c r="M237" s="90">
        <v>1734.2</v>
      </c>
      <c r="N237" s="33"/>
      <c r="O237" s="33"/>
      <c r="P237" s="31"/>
      <c r="Q237" s="90">
        <v>1242.5</v>
      </c>
      <c r="R237" s="31"/>
      <c r="S237" s="74">
        <v>71.650000000000006</v>
      </c>
      <c r="T237" s="91">
        <v>-491.7</v>
      </c>
      <c r="U237" s="90">
        <v>-491.7</v>
      </c>
      <c r="V237" s="31"/>
      <c r="W237" s="34" t="s">
        <v>179</v>
      </c>
      <c r="X237" s="33"/>
      <c r="Y237" s="33"/>
      <c r="Z237" s="31"/>
      <c r="AA237" s="34" t="s">
        <v>383</v>
      </c>
      <c r="AB237" s="33"/>
      <c r="AC237" s="31"/>
    </row>
    <row r="238" spans="2:29">
      <c r="B238" s="34" t="s">
        <v>380</v>
      </c>
      <c r="C238" s="33"/>
      <c r="D238" s="33"/>
      <c r="E238" s="33"/>
      <c r="F238" s="31"/>
      <c r="G238" s="34" t="s">
        <v>381</v>
      </c>
      <c r="H238" s="33"/>
      <c r="I238" s="31"/>
      <c r="J238" s="34" t="s">
        <v>384</v>
      </c>
      <c r="K238" s="31"/>
      <c r="M238" s="90">
        <v>27.2</v>
      </c>
      <c r="N238" s="33"/>
      <c r="O238" s="33"/>
      <c r="P238" s="31"/>
      <c r="Q238" s="90">
        <v>5.4</v>
      </c>
      <c r="R238" s="31"/>
      <c r="S238" s="74">
        <v>19.850000000000001</v>
      </c>
      <c r="T238" s="91">
        <v>-21.8</v>
      </c>
      <c r="U238" s="90">
        <v>-21.8</v>
      </c>
      <c r="V238" s="31"/>
      <c r="W238" s="34" t="s">
        <v>287</v>
      </c>
      <c r="X238" s="33"/>
      <c r="Y238" s="33"/>
      <c r="Z238" s="31"/>
      <c r="AA238" s="34" t="s">
        <v>385</v>
      </c>
      <c r="AB238" s="33"/>
      <c r="AC238" s="31"/>
    </row>
    <row r="239" spans="2:29">
      <c r="B239" s="34" t="s">
        <v>380</v>
      </c>
      <c r="C239" s="33"/>
      <c r="D239" s="33"/>
      <c r="E239" s="33"/>
      <c r="F239" s="31"/>
      <c r="G239" s="34" t="s">
        <v>381</v>
      </c>
      <c r="H239" s="33"/>
      <c r="I239" s="31"/>
      <c r="J239" s="34" t="s">
        <v>174</v>
      </c>
      <c r="K239" s="31"/>
      <c r="M239" s="90">
        <v>460</v>
      </c>
      <c r="N239" s="33"/>
      <c r="O239" s="33"/>
      <c r="P239" s="31"/>
      <c r="Q239" s="90">
        <v>354.5</v>
      </c>
      <c r="R239" s="31"/>
      <c r="S239" s="74">
        <v>77.069999999999993</v>
      </c>
      <c r="T239" s="91">
        <v>-105.5</v>
      </c>
      <c r="U239" s="90">
        <v>-105.5</v>
      </c>
      <c r="V239" s="31"/>
      <c r="W239" s="34" t="s">
        <v>179</v>
      </c>
      <c r="X239" s="33"/>
      <c r="Y239" s="33"/>
      <c r="Z239" s="31"/>
      <c r="AA239" s="34" t="s">
        <v>386</v>
      </c>
      <c r="AB239" s="33"/>
      <c r="AC239" s="31"/>
    </row>
    <row r="240" spans="2:29">
      <c r="B240" s="34" t="s">
        <v>380</v>
      </c>
      <c r="C240" s="33"/>
      <c r="D240" s="33"/>
      <c r="E240" s="33"/>
      <c r="F240" s="31"/>
      <c r="G240" s="34" t="s">
        <v>381</v>
      </c>
      <c r="H240" s="33"/>
      <c r="I240" s="31"/>
      <c r="J240" s="34" t="s">
        <v>178</v>
      </c>
      <c r="K240" s="31"/>
      <c r="M240" s="90">
        <v>270</v>
      </c>
      <c r="N240" s="33"/>
      <c r="O240" s="33"/>
      <c r="P240" s="31"/>
      <c r="Q240" s="90">
        <v>270</v>
      </c>
      <c r="R240" s="31"/>
      <c r="S240" s="74">
        <v>100</v>
      </c>
      <c r="T240" s="91">
        <v>0</v>
      </c>
      <c r="U240" s="90">
        <v>0</v>
      </c>
      <c r="V240" s="31"/>
      <c r="W240" s="34"/>
      <c r="X240" s="33"/>
      <c r="Y240" s="33"/>
      <c r="Z240" s="31"/>
      <c r="AA240" s="34"/>
      <c r="AB240" s="33"/>
      <c r="AC240" s="31"/>
    </row>
    <row r="241" spans="2:29">
      <c r="B241" s="92" t="s">
        <v>175</v>
      </c>
      <c r="C241" s="33"/>
      <c r="D241" s="33"/>
      <c r="E241" s="33"/>
      <c r="F241" s="33"/>
      <c r="G241" s="33"/>
      <c r="H241" s="33"/>
      <c r="I241" s="33"/>
      <c r="J241" s="33"/>
      <c r="K241" s="31"/>
      <c r="M241" s="90">
        <v>2491.4</v>
      </c>
      <c r="N241" s="33"/>
      <c r="O241" s="33"/>
      <c r="P241" s="31"/>
      <c r="Q241" s="90">
        <v>1872.4</v>
      </c>
      <c r="R241" s="31"/>
      <c r="S241" s="91">
        <v>75.154531588665009</v>
      </c>
      <c r="T241" s="91">
        <v>-619</v>
      </c>
      <c r="U241" s="90">
        <v>-619</v>
      </c>
      <c r="V241" s="31"/>
      <c r="W241" s="34" t="s">
        <v>2</v>
      </c>
      <c r="X241" s="33"/>
      <c r="Y241" s="33"/>
      <c r="Z241" s="31"/>
      <c r="AA241" s="34" t="s">
        <v>2</v>
      </c>
      <c r="AB241" s="33"/>
      <c r="AC241" s="31"/>
    </row>
    <row r="242" spans="2:29">
      <c r="B242" s="34" t="s">
        <v>387</v>
      </c>
      <c r="C242" s="33"/>
      <c r="D242" s="33"/>
      <c r="E242" s="33"/>
      <c r="F242" s="31"/>
      <c r="G242" s="34" t="s">
        <v>388</v>
      </c>
      <c r="H242" s="33"/>
      <c r="I242" s="31"/>
      <c r="J242" s="34" t="s">
        <v>174</v>
      </c>
      <c r="K242" s="31"/>
      <c r="M242" s="90">
        <v>48.2</v>
      </c>
      <c r="N242" s="33"/>
      <c r="O242" s="33"/>
      <c r="P242" s="31"/>
      <c r="Q242" s="90">
        <v>30.6</v>
      </c>
      <c r="R242" s="31"/>
      <c r="S242" s="74">
        <v>63.49</v>
      </c>
      <c r="T242" s="91">
        <v>-17.600000000000001</v>
      </c>
      <c r="U242" s="90">
        <v>-17.600000000000001</v>
      </c>
      <c r="V242" s="31"/>
      <c r="W242" s="34" t="s">
        <v>179</v>
      </c>
      <c r="X242" s="33"/>
      <c r="Y242" s="33"/>
      <c r="Z242" s="31"/>
      <c r="AA242" s="34" t="s">
        <v>389</v>
      </c>
      <c r="AB242" s="33"/>
      <c r="AC242" s="31"/>
    </row>
    <row r="243" spans="2:29">
      <c r="B243" s="92" t="s">
        <v>175</v>
      </c>
      <c r="C243" s="33"/>
      <c r="D243" s="33"/>
      <c r="E243" s="33"/>
      <c r="F243" s="33"/>
      <c r="G243" s="33"/>
      <c r="H243" s="33"/>
      <c r="I243" s="33"/>
      <c r="J243" s="33"/>
      <c r="K243" s="31"/>
      <c r="M243" s="90">
        <v>48.2</v>
      </c>
      <c r="N243" s="33"/>
      <c r="O243" s="33"/>
      <c r="P243" s="31"/>
      <c r="Q243" s="90">
        <v>30.6</v>
      </c>
      <c r="R243" s="31"/>
      <c r="S243" s="91">
        <v>63.485477178423238</v>
      </c>
      <c r="T243" s="91">
        <v>-17.600000000000001</v>
      </c>
      <c r="U243" s="90">
        <v>-17.600000000000001</v>
      </c>
      <c r="V243" s="31"/>
      <c r="W243" s="34" t="s">
        <v>2</v>
      </c>
      <c r="X243" s="33"/>
      <c r="Y243" s="33"/>
      <c r="Z243" s="31"/>
      <c r="AA243" s="34" t="s">
        <v>2</v>
      </c>
      <c r="AB243" s="33"/>
      <c r="AC243" s="31"/>
    </row>
    <row r="244" spans="2:29">
      <c r="B244" s="34" t="s">
        <v>390</v>
      </c>
      <c r="C244" s="33"/>
      <c r="D244" s="33"/>
      <c r="E244" s="33"/>
      <c r="F244" s="31"/>
      <c r="G244" s="34" t="s">
        <v>391</v>
      </c>
      <c r="H244" s="33"/>
      <c r="I244" s="31"/>
      <c r="J244" s="34" t="s">
        <v>392</v>
      </c>
      <c r="K244" s="31"/>
      <c r="M244" s="90">
        <v>25.3</v>
      </c>
      <c r="N244" s="33"/>
      <c r="O244" s="33"/>
      <c r="P244" s="31"/>
      <c r="Q244" s="90">
        <v>25.3</v>
      </c>
      <c r="R244" s="31"/>
      <c r="S244" s="74">
        <v>100</v>
      </c>
      <c r="T244" s="91">
        <v>0</v>
      </c>
      <c r="U244" s="90">
        <v>0</v>
      </c>
      <c r="V244" s="31"/>
      <c r="W244" s="34"/>
      <c r="X244" s="33"/>
      <c r="Y244" s="33"/>
      <c r="Z244" s="31"/>
      <c r="AA244" s="34"/>
      <c r="AB244" s="33"/>
      <c r="AC244" s="31"/>
    </row>
    <row r="245" spans="2:29">
      <c r="B245" s="34" t="s">
        <v>390</v>
      </c>
      <c r="C245" s="33"/>
      <c r="D245" s="33"/>
      <c r="E245" s="33"/>
      <c r="F245" s="31"/>
      <c r="G245" s="34" t="s">
        <v>391</v>
      </c>
      <c r="H245" s="33"/>
      <c r="I245" s="31"/>
      <c r="J245" s="34" t="s">
        <v>174</v>
      </c>
      <c r="K245" s="31"/>
      <c r="M245" s="90">
        <v>1452.5</v>
      </c>
      <c r="N245" s="33"/>
      <c r="O245" s="33"/>
      <c r="P245" s="31"/>
      <c r="Q245" s="90">
        <v>1342.2</v>
      </c>
      <c r="R245" s="31"/>
      <c r="S245" s="74">
        <v>92.41</v>
      </c>
      <c r="T245" s="91">
        <v>-110.3</v>
      </c>
      <c r="U245" s="90">
        <v>-110.3</v>
      </c>
      <c r="V245" s="31"/>
      <c r="W245" s="34" t="s">
        <v>179</v>
      </c>
      <c r="X245" s="33"/>
      <c r="Y245" s="33"/>
      <c r="Z245" s="31"/>
      <c r="AA245" s="34" t="s">
        <v>393</v>
      </c>
      <c r="AB245" s="33"/>
      <c r="AC245" s="31"/>
    </row>
    <row r="246" spans="2:29">
      <c r="B246" s="34" t="s">
        <v>390</v>
      </c>
      <c r="C246" s="33"/>
      <c r="D246" s="33"/>
      <c r="E246" s="33"/>
      <c r="F246" s="31"/>
      <c r="G246" s="34" t="s">
        <v>391</v>
      </c>
      <c r="H246" s="33"/>
      <c r="I246" s="31"/>
      <c r="J246" s="34" t="s">
        <v>178</v>
      </c>
      <c r="K246" s="31"/>
      <c r="M246" s="90">
        <v>256.60000000000002</v>
      </c>
      <c r="N246" s="33"/>
      <c r="O246" s="33"/>
      <c r="P246" s="31"/>
      <c r="Q246" s="90">
        <v>256.60000000000002</v>
      </c>
      <c r="R246" s="31"/>
      <c r="S246" s="74">
        <v>100</v>
      </c>
      <c r="T246" s="91">
        <v>0</v>
      </c>
      <c r="U246" s="90">
        <v>0</v>
      </c>
      <c r="V246" s="31"/>
      <c r="W246" s="34"/>
      <c r="X246" s="33"/>
      <c r="Y246" s="33"/>
      <c r="Z246" s="31"/>
      <c r="AA246" s="34"/>
      <c r="AB246" s="33"/>
      <c r="AC246" s="31"/>
    </row>
    <row r="247" spans="2:29">
      <c r="B247" s="92" t="s">
        <v>175</v>
      </c>
      <c r="C247" s="33"/>
      <c r="D247" s="33"/>
      <c r="E247" s="33"/>
      <c r="F247" s="33"/>
      <c r="G247" s="33"/>
      <c r="H247" s="33"/>
      <c r="I247" s="33"/>
      <c r="J247" s="33"/>
      <c r="K247" s="31"/>
      <c r="M247" s="90">
        <v>1734.4</v>
      </c>
      <c r="N247" s="33"/>
      <c r="O247" s="33"/>
      <c r="P247" s="31"/>
      <c r="Q247" s="90">
        <v>1624.1</v>
      </c>
      <c r="R247" s="31"/>
      <c r="S247" s="91">
        <v>93.64045202952029</v>
      </c>
      <c r="T247" s="91">
        <v>-110.3</v>
      </c>
      <c r="U247" s="90">
        <v>-110.3</v>
      </c>
      <c r="V247" s="31"/>
      <c r="W247" s="34" t="s">
        <v>2</v>
      </c>
      <c r="X247" s="33"/>
      <c r="Y247" s="33"/>
      <c r="Z247" s="31"/>
      <c r="AA247" s="34" t="s">
        <v>2</v>
      </c>
      <c r="AB247" s="33"/>
      <c r="AC247" s="31"/>
    </row>
    <row r="248" spans="2:29">
      <c r="B248" s="34" t="s">
        <v>394</v>
      </c>
      <c r="C248" s="33"/>
      <c r="D248" s="33"/>
      <c r="E248" s="33"/>
      <c r="F248" s="31"/>
      <c r="G248" s="34" t="s">
        <v>395</v>
      </c>
      <c r="H248" s="33"/>
      <c r="I248" s="31"/>
      <c r="J248" s="34" t="s">
        <v>174</v>
      </c>
      <c r="K248" s="31"/>
      <c r="M248" s="90">
        <v>72</v>
      </c>
      <c r="N248" s="33"/>
      <c r="O248" s="33"/>
      <c r="P248" s="31"/>
      <c r="Q248" s="90">
        <v>52.2</v>
      </c>
      <c r="R248" s="31"/>
      <c r="S248" s="74">
        <v>72.5</v>
      </c>
      <c r="T248" s="91">
        <v>-19.8</v>
      </c>
      <c r="U248" s="90">
        <v>-19.8</v>
      </c>
      <c r="V248" s="31"/>
      <c r="W248" s="34" t="s">
        <v>179</v>
      </c>
      <c r="X248" s="33"/>
      <c r="Y248" s="33"/>
      <c r="Z248" s="31"/>
      <c r="AA248" s="34" t="s">
        <v>396</v>
      </c>
      <c r="AB248" s="33"/>
      <c r="AC248" s="31"/>
    </row>
    <row r="249" spans="2:29">
      <c r="B249" s="92" t="s">
        <v>175</v>
      </c>
      <c r="C249" s="33"/>
      <c r="D249" s="33"/>
      <c r="E249" s="33"/>
      <c r="F249" s="33"/>
      <c r="G249" s="33"/>
      <c r="H249" s="33"/>
      <c r="I249" s="33"/>
      <c r="J249" s="33"/>
      <c r="K249" s="31"/>
      <c r="M249" s="90">
        <v>72</v>
      </c>
      <c r="N249" s="33"/>
      <c r="O249" s="33"/>
      <c r="P249" s="31"/>
      <c r="Q249" s="90">
        <v>52.2</v>
      </c>
      <c r="R249" s="31"/>
      <c r="S249" s="91">
        <v>72.5</v>
      </c>
      <c r="T249" s="91">
        <v>-19.8</v>
      </c>
      <c r="U249" s="90">
        <v>-19.8</v>
      </c>
      <c r="V249" s="31"/>
      <c r="W249" s="34" t="s">
        <v>2</v>
      </c>
      <c r="X249" s="33"/>
      <c r="Y249" s="33"/>
      <c r="Z249" s="31"/>
      <c r="AA249" s="34" t="s">
        <v>2</v>
      </c>
      <c r="AB249" s="33"/>
      <c r="AC249" s="31"/>
    </row>
    <row r="250" spans="2:29">
      <c r="B250" s="34" t="s">
        <v>397</v>
      </c>
      <c r="C250" s="33"/>
      <c r="D250" s="33"/>
      <c r="E250" s="33"/>
      <c r="F250" s="31"/>
      <c r="G250" s="34" t="s">
        <v>398</v>
      </c>
      <c r="H250" s="33"/>
      <c r="I250" s="31"/>
      <c r="J250" s="34" t="s">
        <v>392</v>
      </c>
      <c r="K250" s="31"/>
      <c r="M250" s="90">
        <v>40</v>
      </c>
      <c r="N250" s="33"/>
      <c r="O250" s="33"/>
      <c r="P250" s="31"/>
      <c r="Q250" s="90">
        <v>40</v>
      </c>
      <c r="R250" s="31"/>
      <c r="S250" s="74">
        <v>100</v>
      </c>
      <c r="T250" s="91">
        <v>0</v>
      </c>
      <c r="U250" s="90">
        <v>0</v>
      </c>
      <c r="V250" s="31"/>
      <c r="W250" s="34"/>
      <c r="X250" s="33"/>
      <c r="Y250" s="33"/>
      <c r="Z250" s="31"/>
      <c r="AA250" s="34"/>
      <c r="AB250" s="33"/>
      <c r="AC250" s="31"/>
    </row>
    <row r="251" spans="2:29">
      <c r="B251" s="34" t="s">
        <v>397</v>
      </c>
      <c r="C251" s="33"/>
      <c r="D251" s="33"/>
      <c r="E251" s="33"/>
      <c r="F251" s="31"/>
      <c r="G251" s="34" t="s">
        <v>398</v>
      </c>
      <c r="H251" s="33"/>
      <c r="I251" s="31"/>
      <c r="J251" s="34" t="s">
        <v>174</v>
      </c>
      <c r="K251" s="31"/>
      <c r="M251" s="90">
        <v>1195</v>
      </c>
      <c r="N251" s="33"/>
      <c r="O251" s="33"/>
      <c r="P251" s="31"/>
      <c r="Q251" s="90">
        <v>1146.7</v>
      </c>
      <c r="R251" s="31"/>
      <c r="S251" s="74">
        <v>95.96</v>
      </c>
      <c r="T251" s="91">
        <v>-48.3</v>
      </c>
      <c r="U251" s="90">
        <v>-48.3</v>
      </c>
      <c r="V251" s="31"/>
      <c r="W251" s="34" t="s">
        <v>179</v>
      </c>
      <c r="X251" s="33"/>
      <c r="Y251" s="33"/>
      <c r="Z251" s="31"/>
      <c r="AA251" s="34" t="s">
        <v>399</v>
      </c>
      <c r="AB251" s="33"/>
      <c r="AC251" s="31"/>
    </row>
    <row r="252" spans="2:29">
      <c r="B252" s="34" t="s">
        <v>397</v>
      </c>
      <c r="C252" s="33"/>
      <c r="D252" s="33"/>
      <c r="E252" s="33"/>
      <c r="F252" s="31"/>
      <c r="G252" s="34" t="s">
        <v>398</v>
      </c>
      <c r="H252" s="33"/>
      <c r="I252" s="31"/>
      <c r="J252" s="34" t="s">
        <v>178</v>
      </c>
      <c r="K252" s="31"/>
      <c r="M252" s="90">
        <v>200</v>
      </c>
      <c r="N252" s="33"/>
      <c r="O252" s="33"/>
      <c r="P252" s="31"/>
      <c r="Q252" s="90">
        <v>200</v>
      </c>
      <c r="R252" s="31"/>
      <c r="S252" s="74">
        <v>100</v>
      </c>
      <c r="T252" s="91">
        <v>0</v>
      </c>
      <c r="U252" s="90">
        <v>0</v>
      </c>
      <c r="V252" s="31"/>
      <c r="W252" s="34"/>
      <c r="X252" s="33"/>
      <c r="Y252" s="33"/>
      <c r="Z252" s="31"/>
      <c r="AA252" s="34"/>
      <c r="AB252" s="33"/>
      <c r="AC252" s="31"/>
    </row>
    <row r="253" spans="2:29">
      <c r="B253" s="92" t="s">
        <v>175</v>
      </c>
      <c r="C253" s="33"/>
      <c r="D253" s="33"/>
      <c r="E253" s="33"/>
      <c r="F253" s="33"/>
      <c r="G253" s="33"/>
      <c r="H253" s="33"/>
      <c r="I253" s="33"/>
      <c r="J253" s="33"/>
      <c r="K253" s="31"/>
      <c r="M253" s="90">
        <v>1435</v>
      </c>
      <c r="N253" s="33"/>
      <c r="O253" s="33"/>
      <c r="P253" s="31"/>
      <c r="Q253" s="90">
        <v>1386.7</v>
      </c>
      <c r="R253" s="31"/>
      <c r="S253" s="91">
        <v>96.634146341463421</v>
      </c>
      <c r="T253" s="91">
        <v>-48.3</v>
      </c>
      <c r="U253" s="90">
        <v>-48.3</v>
      </c>
      <c r="V253" s="31"/>
      <c r="W253" s="34" t="s">
        <v>2</v>
      </c>
      <c r="X253" s="33"/>
      <c r="Y253" s="33"/>
      <c r="Z253" s="31"/>
      <c r="AA253" s="34" t="s">
        <v>2</v>
      </c>
      <c r="AB253" s="33"/>
      <c r="AC253" s="31"/>
    </row>
    <row r="254" spans="2:29">
      <c r="B254" s="34" t="s">
        <v>400</v>
      </c>
      <c r="C254" s="33"/>
      <c r="D254" s="33"/>
      <c r="E254" s="33"/>
      <c r="F254" s="31"/>
      <c r="G254" s="34" t="s">
        <v>401</v>
      </c>
      <c r="H254" s="33"/>
      <c r="I254" s="31"/>
      <c r="J254" s="34" t="s">
        <v>402</v>
      </c>
      <c r="K254" s="31"/>
      <c r="M254" s="90">
        <v>284.7</v>
      </c>
      <c r="N254" s="33"/>
      <c r="O254" s="33"/>
      <c r="P254" s="31"/>
      <c r="Q254" s="90">
        <v>240</v>
      </c>
      <c r="R254" s="31"/>
      <c r="S254" s="74">
        <v>84.3</v>
      </c>
      <c r="T254" s="91">
        <v>-44.7</v>
      </c>
      <c r="U254" s="90">
        <v>-44.7</v>
      </c>
      <c r="V254" s="31"/>
      <c r="W254" s="34" t="s">
        <v>179</v>
      </c>
      <c r="X254" s="33"/>
      <c r="Y254" s="33"/>
      <c r="Z254" s="31"/>
      <c r="AA254" s="34" t="s">
        <v>403</v>
      </c>
      <c r="AB254" s="33"/>
      <c r="AC254" s="31"/>
    </row>
    <row r="255" spans="2:29">
      <c r="B255" s="92" t="s">
        <v>175</v>
      </c>
      <c r="C255" s="33"/>
      <c r="D255" s="33"/>
      <c r="E255" s="33"/>
      <c r="F255" s="33"/>
      <c r="G255" s="33"/>
      <c r="H255" s="33"/>
      <c r="I255" s="33"/>
      <c r="J255" s="33"/>
      <c r="K255" s="31"/>
      <c r="M255" s="90">
        <v>284.7</v>
      </c>
      <c r="N255" s="33"/>
      <c r="O255" s="33"/>
      <c r="P255" s="31"/>
      <c r="Q255" s="90">
        <v>240</v>
      </c>
      <c r="R255" s="31"/>
      <c r="S255" s="91">
        <v>84.299262381454156</v>
      </c>
      <c r="T255" s="91">
        <v>-44.7</v>
      </c>
      <c r="U255" s="90">
        <v>-44.7</v>
      </c>
      <c r="V255" s="31"/>
      <c r="W255" s="34" t="s">
        <v>2</v>
      </c>
      <c r="X255" s="33"/>
      <c r="Y255" s="33"/>
      <c r="Z255" s="31"/>
      <c r="AA255" s="34" t="s">
        <v>2</v>
      </c>
      <c r="AB255" s="33"/>
      <c r="AC255" s="31"/>
    </row>
    <row r="256" spans="2:29">
      <c r="B256" s="34" t="s">
        <v>404</v>
      </c>
      <c r="C256" s="33"/>
      <c r="D256" s="33"/>
      <c r="E256" s="33"/>
      <c r="F256" s="31"/>
      <c r="G256" s="34" t="s">
        <v>405</v>
      </c>
      <c r="H256" s="33"/>
      <c r="I256" s="31"/>
      <c r="J256" s="34" t="s">
        <v>402</v>
      </c>
      <c r="K256" s="31"/>
      <c r="M256" s="90">
        <v>0.7</v>
      </c>
      <c r="N256" s="33"/>
      <c r="O256" s="33"/>
      <c r="P256" s="31"/>
      <c r="Q256" s="90">
        <v>0.2</v>
      </c>
      <c r="R256" s="31"/>
      <c r="S256" s="74">
        <v>28.57</v>
      </c>
      <c r="T256" s="91">
        <v>-0.5</v>
      </c>
      <c r="U256" s="90">
        <v>-0.5</v>
      </c>
      <c r="V256" s="31"/>
      <c r="W256" s="34" t="s">
        <v>179</v>
      </c>
      <c r="X256" s="33"/>
      <c r="Y256" s="33"/>
      <c r="Z256" s="31"/>
      <c r="AA256" s="34" t="s">
        <v>403</v>
      </c>
      <c r="AB256" s="33"/>
      <c r="AC256" s="31"/>
    </row>
    <row r="257" spans="2:29">
      <c r="B257" s="34" t="s">
        <v>404</v>
      </c>
      <c r="C257" s="33"/>
      <c r="D257" s="33"/>
      <c r="E257" s="33"/>
      <c r="F257" s="31"/>
      <c r="G257" s="34" t="s">
        <v>405</v>
      </c>
      <c r="H257" s="33"/>
      <c r="I257" s="31"/>
      <c r="J257" s="34" t="s">
        <v>174</v>
      </c>
      <c r="K257" s="31"/>
      <c r="M257" s="90">
        <v>335</v>
      </c>
      <c r="N257" s="33"/>
      <c r="O257" s="33"/>
      <c r="P257" s="31"/>
      <c r="Q257" s="90">
        <v>328.2</v>
      </c>
      <c r="R257" s="31"/>
      <c r="S257" s="74">
        <v>97.97</v>
      </c>
      <c r="T257" s="91">
        <v>-6.8</v>
      </c>
      <c r="U257" s="90">
        <v>-6.8</v>
      </c>
      <c r="V257" s="31"/>
      <c r="W257" s="34" t="s">
        <v>179</v>
      </c>
      <c r="X257" s="33"/>
      <c r="Y257" s="33"/>
      <c r="Z257" s="31"/>
      <c r="AA257" s="34" t="s">
        <v>406</v>
      </c>
      <c r="AB257" s="33"/>
      <c r="AC257" s="31"/>
    </row>
    <row r="258" spans="2:29">
      <c r="B258" s="92" t="s">
        <v>175</v>
      </c>
      <c r="C258" s="33"/>
      <c r="D258" s="33"/>
      <c r="E258" s="33"/>
      <c r="F258" s="33"/>
      <c r="G258" s="33"/>
      <c r="H258" s="33"/>
      <c r="I258" s="33"/>
      <c r="J258" s="33"/>
      <c r="K258" s="31"/>
      <c r="M258" s="90">
        <v>335.7</v>
      </c>
      <c r="N258" s="33"/>
      <c r="O258" s="33"/>
      <c r="P258" s="31"/>
      <c r="Q258" s="90">
        <v>328.4</v>
      </c>
      <c r="R258" s="31"/>
      <c r="S258" s="91">
        <v>97.82543938039916</v>
      </c>
      <c r="T258" s="91">
        <v>-7.3</v>
      </c>
      <c r="U258" s="90">
        <v>-7.3</v>
      </c>
      <c r="V258" s="31"/>
      <c r="W258" s="34" t="s">
        <v>2</v>
      </c>
      <c r="X258" s="33"/>
      <c r="Y258" s="33"/>
      <c r="Z258" s="31"/>
      <c r="AA258" s="34" t="s">
        <v>2</v>
      </c>
      <c r="AB258" s="33"/>
      <c r="AC258" s="31"/>
    </row>
    <row r="259" spans="2:29">
      <c r="B259" s="34" t="s">
        <v>407</v>
      </c>
      <c r="C259" s="33"/>
      <c r="D259" s="33"/>
      <c r="E259" s="33"/>
      <c r="F259" s="31"/>
      <c r="G259" s="34" t="s">
        <v>408</v>
      </c>
      <c r="H259" s="33"/>
      <c r="I259" s="31"/>
      <c r="J259" s="34" t="s">
        <v>174</v>
      </c>
      <c r="K259" s="31"/>
      <c r="M259" s="90">
        <v>45</v>
      </c>
      <c r="N259" s="33"/>
      <c r="O259" s="33"/>
      <c r="P259" s="31"/>
      <c r="Q259" s="90">
        <v>32.9</v>
      </c>
      <c r="R259" s="31"/>
      <c r="S259" s="74">
        <v>73.11</v>
      </c>
      <c r="T259" s="91">
        <v>-12.1</v>
      </c>
      <c r="U259" s="90">
        <v>-12.1</v>
      </c>
      <c r="V259" s="31"/>
      <c r="W259" s="34" t="s">
        <v>179</v>
      </c>
      <c r="X259" s="33"/>
      <c r="Y259" s="33"/>
      <c r="Z259" s="31"/>
      <c r="AA259" s="34" t="s">
        <v>409</v>
      </c>
      <c r="AB259" s="33"/>
      <c r="AC259" s="31"/>
    </row>
    <row r="260" spans="2:29">
      <c r="B260" s="92" t="s">
        <v>175</v>
      </c>
      <c r="C260" s="33"/>
      <c r="D260" s="33"/>
      <c r="E260" s="33"/>
      <c r="F260" s="33"/>
      <c r="G260" s="33"/>
      <c r="H260" s="33"/>
      <c r="I260" s="33"/>
      <c r="J260" s="33"/>
      <c r="K260" s="31"/>
      <c r="M260" s="90">
        <v>45</v>
      </c>
      <c r="N260" s="33"/>
      <c r="O260" s="33"/>
      <c r="P260" s="31"/>
      <c r="Q260" s="90">
        <v>32.9</v>
      </c>
      <c r="R260" s="31"/>
      <c r="S260" s="91">
        <v>73.111111111111114</v>
      </c>
      <c r="T260" s="91">
        <v>-12.1</v>
      </c>
      <c r="U260" s="90">
        <v>-12.1</v>
      </c>
      <c r="V260" s="31"/>
      <c r="W260" s="34" t="s">
        <v>2</v>
      </c>
      <c r="X260" s="33"/>
      <c r="Y260" s="33"/>
      <c r="Z260" s="31"/>
      <c r="AA260" s="34" t="s">
        <v>2</v>
      </c>
      <c r="AB260" s="33"/>
      <c r="AC260" s="31"/>
    </row>
    <row r="261" spans="2:29">
      <c r="B261" s="34" t="s">
        <v>410</v>
      </c>
      <c r="C261" s="33"/>
      <c r="D261" s="33"/>
      <c r="E261" s="33"/>
      <c r="F261" s="31"/>
      <c r="G261" s="34" t="s">
        <v>411</v>
      </c>
      <c r="H261" s="33"/>
      <c r="I261" s="31"/>
      <c r="J261" s="34" t="s">
        <v>412</v>
      </c>
      <c r="K261" s="31"/>
      <c r="M261" s="90">
        <v>0</v>
      </c>
      <c r="N261" s="33"/>
      <c r="O261" s="33"/>
      <c r="P261" s="31"/>
      <c r="Q261" s="90">
        <v>0</v>
      </c>
      <c r="R261" s="31"/>
      <c r="S261" s="74">
        <v>0</v>
      </c>
      <c r="T261" s="91">
        <v>0</v>
      </c>
      <c r="U261" s="90">
        <v>0</v>
      </c>
      <c r="V261" s="31"/>
      <c r="W261" s="34"/>
      <c r="X261" s="33"/>
      <c r="Y261" s="33"/>
      <c r="Z261" s="31"/>
      <c r="AA261" s="34"/>
      <c r="AB261" s="33"/>
      <c r="AC261" s="31"/>
    </row>
    <row r="262" spans="2:29">
      <c r="B262" s="92" t="s">
        <v>175</v>
      </c>
      <c r="C262" s="33"/>
      <c r="D262" s="33"/>
      <c r="E262" s="33"/>
      <c r="F262" s="33"/>
      <c r="G262" s="33"/>
      <c r="H262" s="33"/>
      <c r="I262" s="33"/>
      <c r="J262" s="33"/>
      <c r="K262" s="31"/>
      <c r="M262" s="90">
        <v>0</v>
      </c>
      <c r="N262" s="33"/>
      <c r="O262" s="33"/>
      <c r="P262" s="31"/>
      <c r="Q262" s="90">
        <v>0</v>
      </c>
      <c r="R262" s="31"/>
      <c r="S262" s="93" t="e">
        <v>#VALUE!</v>
      </c>
      <c r="T262" s="91">
        <v>0</v>
      </c>
      <c r="U262" s="90">
        <v>0</v>
      </c>
      <c r="V262" s="31"/>
      <c r="W262" s="34" t="s">
        <v>2</v>
      </c>
      <c r="X262" s="33"/>
      <c r="Y262" s="33"/>
      <c r="Z262" s="31"/>
      <c r="AA262" s="34" t="s">
        <v>2</v>
      </c>
      <c r="AB262" s="33"/>
      <c r="AC262" s="31"/>
    </row>
    <row r="263" spans="2:29">
      <c r="B263" s="34" t="s">
        <v>413</v>
      </c>
      <c r="C263" s="33"/>
      <c r="D263" s="33"/>
      <c r="E263" s="33"/>
      <c r="F263" s="31"/>
      <c r="G263" s="34" t="s">
        <v>414</v>
      </c>
      <c r="H263" s="33"/>
      <c r="I263" s="31"/>
      <c r="J263" s="34" t="s">
        <v>412</v>
      </c>
      <c r="K263" s="31"/>
      <c r="M263" s="90">
        <v>32.6</v>
      </c>
      <c r="N263" s="33"/>
      <c r="O263" s="33"/>
      <c r="P263" s="31"/>
      <c r="Q263" s="90">
        <v>31.1</v>
      </c>
      <c r="R263" s="31"/>
      <c r="S263" s="74">
        <v>95.4</v>
      </c>
      <c r="T263" s="91">
        <v>-1.5</v>
      </c>
      <c r="U263" s="90">
        <v>-1.5</v>
      </c>
      <c r="V263" s="31"/>
      <c r="W263" s="34" t="s">
        <v>179</v>
      </c>
      <c r="X263" s="33"/>
      <c r="Y263" s="33"/>
      <c r="Z263" s="31"/>
      <c r="AA263" s="34" t="s">
        <v>415</v>
      </c>
      <c r="AB263" s="33"/>
      <c r="AC263" s="31"/>
    </row>
    <row r="264" spans="2:29">
      <c r="B264" s="92" t="s">
        <v>175</v>
      </c>
      <c r="C264" s="33"/>
      <c r="D264" s="33"/>
      <c r="E264" s="33"/>
      <c r="F264" s="33"/>
      <c r="G264" s="33"/>
      <c r="H264" s="33"/>
      <c r="I264" s="33"/>
      <c r="J264" s="33"/>
      <c r="K264" s="31"/>
      <c r="M264" s="90">
        <v>32.6</v>
      </c>
      <c r="N264" s="33"/>
      <c r="O264" s="33"/>
      <c r="P264" s="31"/>
      <c r="Q264" s="90">
        <v>31.1</v>
      </c>
      <c r="R264" s="31"/>
      <c r="S264" s="91">
        <v>95.398773006134974</v>
      </c>
      <c r="T264" s="91">
        <v>-1.5</v>
      </c>
      <c r="U264" s="90">
        <v>-1.5</v>
      </c>
      <c r="V264" s="31"/>
      <c r="W264" s="34" t="s">
        <v>2</v>
      </c>
      <c r="X264" s="33"/>
      <c r="Y264" s="33"/>
      <c r="Z264" s="31"/>
      <c r="AA264" s="34" t="s">
        <v>2</v>
      </c>
      <c r="AB264" s="33"/>
      <c r="AC264" s="31"/>
    </row>
    <row r="265" spans="2:29">
      <c r="B265" s="34" t="s">
        <v>416</v>
      </c>
      <c r="C265" s="33"/>
      <c r="D265" s="33"/>
      <c r="E265" s="33"/>
      <c r="F265" s="31"/>
      <c r="G265" s="34" t="s">
        <v>417</v>
      </c>
      <c r="H265" s="33"/>
      <c r="I265" s="31"/>
      <c r="J265" s="34" t="s">
        <v>174</v>
      </c>
      <c r="K265" s="31"/>
      <c r="M265" s="90">
        <v>7</v>
      </c>
      <c r="N265" s="33"/>
      <c r="O265" s="33"/>
      <c r="P265" s="31"/>
      <c r="Q265" s="90">
        <v>1.8</v>
      </c>
      <c r="R265" s="31"/>
      <c r="S265" s="74">
        <v>25.71</v>
      </c>
      <c r="T265" s="91">
        <v>-5.2</v>
      </c>
      <c r="U265" s="90">
        <v>-5.2</v>
      </c>
      <c r="V265" s="31"/>
      <c r="W265" s="34" t="s">
        <v>179</v>
      </c>
      <c r="X265" s="33"/>
      <c r="Y265" s="33"/>
      <c r="Z265" s="31"/>
      <c r="AA265" s="34" t="s">
        <v>418</v>
      </c>
      <c r="AB265" s="33"/>
      <c r="AC265" s="31"/>
    </row>
    <row r="266" spans="2:29">
      <c r="B266" s="92" t="s">
        <v>175</v>
      </c>
      <c r="C266" s="33"/>
      <c r="D266" s="33"/>
      <c r="E266" s="33"/>
      <c r="F266" s="33"/>
      <c r="G266" s="33"/>
      <c r="H266" s="33"/>
      <c r="I266" s="33"/>
      <c r="J266" s="33"/>
      <c r="K266" s="31"/>
      <c r="M266" s="90">
        <v>7</v>
      </c>
      <c r="N266" s="33"/>
      <c r="O266" s="33"/>
      <c r="P266" s="31"/>
      <c r="Q266" s="90">
        <v>1.8</v>
      </c>
      <c r="R266" s="31"/>
      <c r="S266" s="91">
        <v>25.714285714285715</v>
      </c>
      <c r="T266" s="91">
        <v>-5.2</v>
      </c>
      <c r="U266" s="90">
        <v>-5.2</v>
      </c>
      <c r="V266" s="31"/>
      <c r="W266" s="34" t="s">
        <v>2</v>
      </c>
      <c r="X266" s="33"/>
      <c r="Y266" s="33"/>
      <c r="Z266" s="31"/>
      <c r="AA266" s="34" t="s">
        <v>2</v>
      </c>
      <c r="AB266" s="33"/>
      <c r="AC266" s="31"/>
    </row>
    <row r="267" spans="2:29">
      <c r="B267" s="34" t="s">
        <v>419</v>
      </c>
      <c r="C267" s="33"/>
      <c r="D267" s="33"/>
      <c r="E267" s="33"/>
      <c r="F267" s="31"/>
      <c r="G267" s="34" t="s">
        <v>420</v>
      </c>
      <c r="H267" s="33"/>
      <c r="I267" s="31"/>
      <c r="J267" s="34" t="s">
        <v>402</v>
      </c>
      <c r="K267" s="31"/>
      <c r="M267" s="90">
        <v>4</v>
      </c>
      <c r="N267" s="33"/>
      <c r="O267" s="33"/>
      <c r="P267" s="31"/>
      <c r="Q267" s="90">
        <v>3.4</v>
      </c>
      <c r="R267" s="31"/>
      <c r="S267" s="74">
        <v>85</v>
      </c>
      <c r="T267" s="91">
        <v>-0.6</v>
      </c>
      <c r="U267" s="90">
        <v>-0.6</v>
      </c>
      <c r="V267" s="31"/>
      <c r="W267" s="34" t="s">
        <v>179</v>
      </c>
      <c r="X267" s="33"/>
      <c r="Y267" s="33"/>
      <c r="Z267" s="31"/>
      <c r="AA267" s="34" t="s">
        <v>421</v>
      </c>
      <c r="AB267" s="33"/>
      <c r="AC267" s="31"/>
    </row>
    <row r="268" spans="2:29">
      <c r="B268" s="34" t="s">
        <v>419</v>
      </c>
      <c r="C268" s="33"/>
      <c r="D268" s="33"/>
      <c r="E268" s="33"/>
      <c r="F268" s="31"/>
      <c r="G268" s="34" t="s">
        <v>420</v>
      </c>
      <c r="H268" s="33"/>
      <c r="I268" s="31"/>
      <c r="J268" s="34" t="s">
        <v>412</v>
      </c>
      <c r="K268" s="31"/>
      <c r="M268" s="90">
        <v>23.9</v>
      </c>
      <c r="N268" s="33"/>
      <c r="O268" s="33"/>
      <c r="P268" s="31"/>
      <c r="Q268" s="90">
        <v>21.4</v>
      </c>
      <c r="R268" s="31"/>
      <c r="S268" s="74">
        <v>89.54</v>
      </c>
      <c r="T268" s="91">
        <v>-2.5</v>
      </c>
      <c r="U268" s="90">
        <v>-2.5</v>
      </c>
      <c r="V268" s="31"/>
      <c r="W268" s="34" t="s">
        <v>179</v>
      </c>
      <c r="X268" s="33"/>
      <c r="Y268" s="33"/>
      <c r="Z268" s="31"/>
      <c r="AA268" s="34" t="s">
        <v>421</v>
      </c>
      <c r="AB268" s="33"/>
      <c r="AC268" s="31"/>
    </row>
    <row r="269" spans="2:29">
      <c r="B269" s="34" t="s">
        <v>419</v>
      </c>
      <c r="C269" s="33"/>
      <c r="D269" s="33"/>
      <c r="E269" s="33"/>
      <c r="F269" s="31"/>
      <c r="G269" s="34" t="s">
        <v>420</v>
      </c>
      <c r="H269" s="33"/>
      <c r="I269" s="31"/>
      <c r="J269" s="34" t="s">
        <v>382</v>
      </c>
      <c r="K269" s="31"/>
      <c r="M269" s="90">
        <v>24.8</v>
      </c>
      <c r="N269" s="33"/>
      <c r="O269" s="33"/>
      <c r="P269" s="31"/>
      <c r="Q269" s="90">
        <v>23.7</v>
      </c>
      <c r="R269" s="31"/>
      <c r="S269" s="74">
        <v>95.56</v>
      </c>
      <c r="T269" s="91">
        <v>-1.1000000000000001</v>
      </c>
      <c r="U269" s="90">
        <v>-1.1000000000000001</v>
      </c>
      <c r="V269" s="31"/>
      <c r="W269" s="34" t="s">
        <v>179</v>
      </c>
      <c r="X269" s="33"/>
      <c r="Y269" s="33"/>
      <c r="Z269" s="31"/>
      <c r="AA269" s="34" t="s">
        <v>421</v>
      </c>
      <c r="AB269" s="33"/>
      <c r="AC269" s="31"/>
    </row>
    <row r="270" spans="2:29">
      <c r="B270" s="34" t="s">
        <v>419</v>
      </c>
      <c r="C270" s="33"/>
      <c r="D270" s="33"/>
      <c r="E270" s="33"/>
      <c r="F270" s="31"/>
      <c r="G270" s="34" t="s">
        <v>420</v>
      </c>
      <c r="H270" s="33"/>
      <c r="I270" s="31"/>
      <c r="J270" s="34" t="s">
        <v>422</v>
      </c>
      <c r="K270" s="31"/>
      <c r="M270" s="90">
        <v>0.8</v>
      </c>
      <c r="N270" s="33"/>
      <c r="O270" s="33"/>
      <c r="P270" s="31"/>
      <c r="Q270" s="90">
        <v>0.8</v>
      </c>
      <c r="R270" s="31"/>
      <c r="S270" s="74">
        <v>100</v>
      </c>
      <c r="T270" s="91">
        <v>0</v>
      </c>
      <c r="U270" s="90">
        <v>0</v>
      </c>
      <c r="V270" s="31"/>
      <c r="W270" s="34"/>
      <c r="X270" s="33"/>
      <c r="Y270" s="33"/>
      <c r="Z270" s="31"/>
      <c r="AA270" s="34"/>
      <c r="AB270" s="33"/>
      <c r="AC270" s="31"/>
    </row>
    <row r="271" spans="2:29">
      <c r="B271" s="34" t="s">
        <v>419</v>
      </c>
      <c r="C271" s="33"/>
      <c r="D271" s="33"/>
      <c r="E271" s="33"/>
      <c r="F271" s="31"/>
      <c r="G271" s="34" t="s">
        <v>420</v>
      </c>
      <c r="H271" s="33"/>
      <c r="I271" s="31"/>
      <c r="J271" s="34" t="s">
        <v>423</v>
      </c>
      <c r="K271" s="31"/>
      <c r="M271" s="90">
        <v>1.4</v>
      </c>
      <c r="N271" s="33"/>
      <c r="O271" s="33"/>
      <c r="P271" s="31"/>
      <c r="Q271" s="90">
        <v>1.1000000000000001</v>
      </c>
      <c r="R271" s="31"/>
      <c r="S271" s="74">
        <v>78.569999999999993</v>
      </c>
      <c r="T271" s="91">
        <v>-0.3</v>
      </c>
      <c r="U271" s="90">
        <v>-0.3</v>
      </c>
      <c r="V271" s="31"/>
      <c r="W271" s="34" t="s">
        <v>179</v>
      </c>
      <c r="X271" s="33"/>
      <c r="Y271" s="33"/>
      <c r="Z271" s="31"/>
      <c r="AA271" s="34" t="s">
        <v>421</v>
      </c>
      <c r="AB271" s="33"/>
      <c r="AC271" s="31"/>
    </row>
    <row r="272" spans="2:29">
      <c r="B272" s="34" t="s">
        <v>419</v>
      </c>
      <c r="C272" s="33"/>
      <c r="D272" s="33"/>
      <c r="E272" s="33"/>
      <c r="F272" s="31"/>
      <c r="G272" s="34" t="s">
        <v>420</v>
      </c>
      <c r="H272" s="33"/>
      <c r="I272" s="31"/>
      <c r="J272" s="34" t="s">
        <v>424</v>
      </c>
      <c r="K272" s="31"/>
      <c r="M272" s="90">
        <v>2.2999999999999998</v>
      </c>
      <c r="N272" s="33"/>
      <c r="O272" s="33"/>
      <c r="P272" s="31"/>
      <c r="Q272" s="90">
        <v>1.8</v>
      </c>
      <c r="R272" s="31"/>
      <c r="S272" s="74">
        <v>78.260000000000005</v>
      </c>
      <c r="T272" s="91">
        <v>-0.5</v>
      </c>
      <c r="U272" s="90">
        <v>-0.5</v>
      </c>
      <c r="V272" s="31"/>
      <c r="W272" s="34" t="s">
        <v>179</v>
      </c>
      <c r="X272" s="33"/>
      <c r="Y272" s="33"/>
      <c r="Z272" s="31"/>
      <c r="AA272" s="34" t="s">
        <v>421</v>
      </c>
      <c r="AB272" s="33"/>
      <c r="AC272" s="31"/>
    </row>
    <row r="273" spans="2:29">
      <c r="B273" s="34" t="s">
        <v>419</v>
      </c>
      <c r="C273" s="33"/>
      <c r="D273" s="33"/>
      <c r="E273" s="33"/>
      <c r="F273" s="31"/>
      <c r="G273" s="34" t="s">
        <v>420</v>
      </c>
      <c r="H273" s="33"/>
      <c r="I273" s="31"/>
      <c r="J273" s="34" t="s">
        <v>374</v>
      </c>
      <c r="K273" s="31"/>
      <c r="M273" s="90">
        <v>2.2000000000000002</v>
      </c>
      <c r="N273" s="33"/>
      <c r="O273" s="33"/>
      <c r="P273" s="31"/>
      <c r="Q273" s="90">
        <v>2.1</v>
      </c>
      <c r="R273" s="31"/>
      <c r="S273" s="74">
        <v>95.45</v>
      </c>
      <c r="T273" s="91">
        <v>-0.1</v>
      </c>
      <c r="U273" s="90">
        <v>-0.1</v>
      </c>
      <c r="V273" s="31"/>
      <c r="W273" s="34" t="s">
        <v>202</v>
      </c>
      <c r="X273" s="33"/>
      <c r="Y273" s="33"/>
      <c r="Z273" s="31"/>
      <c r="AA273" s="34" t="s">
        <v>425</v>
      </c>
      <c r="AB273" s="33"/>
      <c r="AC273" s="31"/>
    </row>
    <row r="274" spans="2:29">
      <c r="B274" s="92" t="s">
        <v>175</v>
      </c>
      <c r="C274" s="33"/>
      <c r="D274" s="33"/>
      <c r="E274" s="33"/>
      <c r="F274" s="33"/>
      <c r="G274" s="33"/>
      <c r="H274" s="33"/>
      <c r="I274" s="33"/>
      <c r="J274" s="33"/>
      <c r="K274" s="31"/>
      <c r="M274" s="90">
        <v>59.4</v>
      </c>
      <c r="N274" s="33"/>
      <c r="O274" s="33"/>
      <c r="P274" s="31"/>
      <c r="Q274" s="90">
        <v>54.3</v>
      </c>
      <c r="R274" s="31"/>
      <c r="S274" s="91">
        <v>91.414141414141412</v>
      </c>
      <c r="T274" s="91">
        <v>-5.0999999999999996</v>
      </c>
      <c r="U274" s="90">
        <v>-5.0999999999999996</v>
      </c>
      <c r="V274" s="31"/>
      <c r="W274" s="34" t="s">
        <v>2</v>
      </c>
      <c r="X274" s="33"/>
      <c r="Y274" s="33"/>
      <c r="Z274" s="31"/>
      <c r="AA274" s="34" t="s">
        <v>2</v>
      </c>
      <c r="AB274" s="33"/>
      <c r="AC274" s="31"/>
    </row>
    <row r="275" spans="2:29">
      <c r="B275" s="34" t="s">
        <v>426</v>
      </c>
      <c r="C275" s="33"/>
      <c r="D275" s="33"/>
      <c r="E275" s="33"/>
      <c r="F275" s="31"/>
      <c r="G275" s="34" t="s">
        <v>427</v>
      </c>
      <c r="H275" s="33"/>
      <c r="I275" s="31"/>
      <c r="J275" s="34" t="s">
        <v>428</v>
      </c>
      <c r="K275" s="31"/>
      <c r="M275" s="90">
        <v>8</v>
      </c>
      <c r="N275" s="33"/>
      <c r="O275" s="33"/>
      <c r="P275" s="31"/>
      <c r="Q275" s="90">
        <v>4.8</v>
      </c>
      <c r="R275" s="31"/>
      <c r="S275" s="74">
        <v>60</v>
      </c>
      <c r="T275" s="91">
        <v>-3.2</v>
      </c>
      <c r="U275" s="90">
        <v>-3.2</v>
      </c>
      <c r="V275" s="31"/>
      <c r="W275" s="34" t="s">
        <v>179</v>
      </c>
      <c r="X275" s="33"/>
      <c r="Y275" s="33"/>
      <c r="Z275" s="31"/>
      <c r="AA275" s="34" t="s">
        <v>429</v>
      </c>
      <c r="AB275" s="33"/>
      <c r="AC275" s="31"/>
    </row>
    <row r="276" spans="2:29">
      <c r="B276" s="34" t="s">
        <v>426</v>
      </c>
      <c r="C276" s="33"/>
      <c r="D276" s="33"/>
      <c r="E276" s="33"/>
      <c r="F276" s="31"/>
      <c r="G276" s="34" t="s">
        <v>427</v>
      </c>
      <c r="H276" s="33"/>
      <c r="I276" s="31"/>
      <c r="J276" s="34" t="s">
        <v>174</v>
      </c>
      <c r="K276" s="31"/>
      <c r="M276" s="90">
        <v>13</v>
      </c>
      <c r="N276" s="33"/>
      <c r="O276" s="33"/>
      <c r="P276" s="31"/>
      <c r="Q276" s="90">
        <v>3.8</v>
      </c>
      <c r="R276" s="31"/>
      <c r="S276" s="74">
        <v>29.23</v>
      </c>
      <c r="T276" s="91">
        <v>-9.1999999999999993</v>
      </c>
      <c r="U276" s="90">
        <v>-9.1999999999999993</v>
      </c>
      <c r="V276" s="31"/>
      <c r="W276" s="34" t="s">
        <v>179</v>
      </c>
      <c r="X276" s="33"/>
      <c r="Y276" s="33"/>
      <c r="Z276" s="31"/>
      <c r="AA276" s="34" t="s">
        <v>430</v>
      </c>
      <c r="AB276" s="33"/>
      <c r="AC276" s="31"/>
    </row>
    <row r="277" spans="2:29">
      <c r="B277" s="34" t="s">
        <v>426</v>
      </c>
      <c r="C277" s="33"/>
      <c r="D277" s="33"/>
      <c r="E277" s="33"/>
      <c r="F277" s="31"/>
      <c r="G277" s="34" t="s">
        <v>427</v>
      </c>
      <c r="H277" s="33"/>
      <c r="I277" s="31"/>
      <c r="J277" s="34" t="s">
        <v>308</v>
      </c>
      <c r="K277" s="31"/>
      <c r="M277" s="90">
        <v>33</v>
      </c>
      <c r="N277" s="33"/>
      <c r="O277" s="33"/>
      <c r="P277" s="31"/>
      <c r="Q277" s="90">
        <v>1.1000000000000001</v>
      </c>
      <c r="R277" s="31"/>
      <c r="S277" s="74">
        <v>3.33</v>
      </c>
      <c r="T277" s="91">
        <v>-31.9</v>
      </c>
      <c r="U277" s="90">
        <v>-31.9</v>
      </c>
      <c r="V277" s="31"/>
      <c r="W277" s="34" t="s">
        <v>179</v>
      </c>
      <c r="X277" s="33"/>
      <c r="Y277" s="33"/>
      <c r="Z277" s="31"/>
      <c r="AA277" s="34" t="s">
        <v>431</v>
      </c>
      <c r="AB277" s="33"/>
      <c r="AC277" s="31"/>
    </row>
    <row r="278" spans="2:29">
      <c r="B278" s="92" t="s">
        <v>175</v>
      </c>
      <c r="C278" s="33"/>
      <c r="D278" s="33"/>
      <c r="E278" s="33"/>
      <c r="F278" s="33"/>
      <c r="G278" s="33"/>
      <c r="H278" s="33"/>
      <c r="I278" s="33"/>
      <c r="J278" s="33"/>
      <c r="K278" s="31"/>
      <c r="M278" s="90">
        <v>54</v>
      </c>
      <c r="N278" s="33"/>
      <c r="O278" s="33"/>
      <c r="P278" s="31"/>
      <c r="Q278" s="90">
        <v>9.6999999999999993</v>
      </c>
      <c r="R278" s="31"/>
      <c r="S278" s="91">
        <v>17.962962962962962</v>
      </c>
      <c r="T278" s="91">
        <v>-44.3</v>
      </c>
      <c r="U278" s="90">
        <v>-44.3</v>
      </c>
      <c r="V278" s="31"/>
      <c r="W278" s="34" t="s">
        <v>2</v>
      </c>
      <c r="X278" s="33"/>
      <c r="Y278" s="33"/>
      <c r="Z278" s="31"/>
      <c r="AA278" s="34" t="s">
        <v>2</v>
      </c>
      <c r="AB278" s="33"/>
      <c r="AC278" s="31"/>
    </row>
    <row r="279" spans="2:29">
      <c r="B279" s="34" t="s">
        <v>432</v>
      </c>
      <c r="C279" s="33"/>
      <c r="D279" s="33"/>
      <c r="E279" s="33"/>
      <c r="F279" s="31"/>
      <c r="G279" s="34" t="s">
        <v>433</v>
      </c>
      <c r="H279" s="33"/>
      <c r="I279" s="31"/>
      <c r="J279" s="34" t="s">
        <v>422</v>
      </c>
      <c r="K279" s="31"/>
      <c r="M279" s="90">
        <v>50.5</v>
      </c>
      <c r="N279" s="33"/>
      <c r="O279" s="33"/>
      <c r="P279" s="31"/>
      <c r="Q279" s="90">
        <v>21</v>
      </c>
      <c r="R279" s="31"/>
      <c r="S279" s="74">
        <v>41.58</v>
      </c>
      <c r="T279" s="91">
        <v>-29.5</v>
      </c>
      <c r="U279" s="90">
        <v>-29.5</v>
      </c>
      <c r="V279" s="31"/>
      <c r="W279" s="34" t="s">
        <v>179</v>
      </c>
      <c r="X279" s="33"/>
      <c r="Y279" s="33"/>
      <c r="Z279" s="31"/>
      <c r="AA279" s="34" t="s">
        <v>434</v>
      </c>
      <c r="AB279" s="33"/>
      <c r="AC279" s="31"/>
    </row>
    <row r="280" spans="2:29">
      <c r="B280" s="34" t="s">
        <v>432</v>
      </c>
      <c r="C280" s="33"/>
      <c r="D280" s="33"/>
      <c r="E280" s="33"/>
      <c r="F280" s="31"/>
      <c r="G280" s="34" t="s">
        <v>433</v>
      </c>
      <c r="H280" s="33"/>
      <c r="I280" s="31"/>
      <c r="J280" s="34" t="s">
        <v>435</v>
      </c>
      <c r="K280" s="31"/>
      <c r="M280" s="90">
        <v>10.5</v>
      </c>
      <c r="N280" s="33"/>
      <c r="O280" s="33"/>
      <c r="P280" s="31"/>
      <c r="Q280" s="90">
        <v>6.6</v>
      </c>
      <c r="R280" s="31"/>
      <c r="S280" s="74">
        <v>62.86</v>
      </c>
      <c r="T280" s="91">
        <v>-3.9</v>
      </c>
      <c r="U280" s="90">
        <v>-3.9</v>
      </c>
      <c r="V280" s="31"/>
      <c r="W280" s="34" t="s">
        <v>179</v>
      </c>
      <c r="X280" s="33"/>
      <c r="Y280" s="33"/>
      <c r="Z280" s="31"/>
      <c r="AA280" s="34" t="s">
        <v>434</v>
      </c>
      <c r="AB280" s="33"/>
      <c r="AC280" s="31"/>
    </row>
    <row r="281" spans="2:29">
      <c r="B281" s="92" t="s">
        <v>175</v>
      </c>
      <c r="C281" s="33"/>
      <c r="D281" s="33"/>
      <c r="E281" s="33"/>
      <c r="F281" s="33"/>
      <c r="G281" s="33"/>
      <c r="H281" s="33"/>
      <c r="I281" s="33"/>
      <c r="J281" s="33"/>
      <c r="K281" s="31"/>
      <c r="M281" s="90">
        <v>61</v>
      </c>
      <c r="N281" s="33"/>
      <c r="O281" s="33"/>
      <c r="P281" s="31"/>
      <c r="Q281" s="90">
        <v>27.6</v>
      </c>
      <c r="R281" s="31"/>
      <c r="S281" s="91">
        <v>45.245901639344261</v>
      </c>
      <c r="T281" s="91">
        <v>-33.4</v>
      </c>
      <c r="U281" s="90">
        <v>-33.4</v>
      </c>
      <c r="V281" s="31"/>
      <c r="W281" s="34" t="s">
        <v>2</v>
      </c>
      <c r="X281" s="33"/>
      <c r="Y281" s="33"/>
      <c r="Z281" s="31"/>
      <c r="AA281" s="34" t="s">
        <v>2</v>
      </c>
      <c r="AB281" s="33"/>
      <c r="AC281" s="31"/>
    </row>
    <row r="282" spans="2:29">
      <c r="B282" s="34" t="s">
        <v>436</v>
      </c>
      <c r="C282" s="33"/>
      <c r="D282" s="33"/>
      <c r="E282" s="33"/>
      <c r="F282" s="31"/>
      <c r="G282" s="34" t="s">
        <v>437</v>
      </c>
      <c r="H282" s="33"/>
      <c r="I282" s="31"/>
      <c r="J282" s="34" t="s">
        <v>382</v>
      </c>
      <c r="K282" s="31"/>
      <c r="M282" s="90">
        <v>714.5</v>
      </c>
      <c r="N282" s="33"/>
      <c r="O282" s="33"/>
      <c r="P282" s="31"/>
      <c r="Q282" s="90">
        <v>580.6</v>
      </c>
      <c r="R282" s="31"/>
      <c r="S282" s="74">
        <v>81.260000000000005</v>
      </c>
      <c r="T282" s="91">
        <v>-133.9</v>
      </c>
      <c r="U282" s="90">
        <v>-119.9</v>
      </c>
      <c r="V282" s="31"/>
      <c r="W282" s="34" t="s">
        <v>186</v>
      </c>
      <c r="X282" s="33"/>
      <c r="Y282" s="33"/>
      <c r="Z282" s="31"/>
      <c r="AA282" s="34" t="s">
        <v>438</v>
      </c>
      <c r="AB282" s="33"/>
      <c r="AC282" s="31"/>
    </row>
    <row r="283" spans="2:29">
      <c r="B283" s="34" t="s">
        <v>436</v>
      </c>
      <c r="C283" s="33"/>
      <c r="D283" s="33"/>
      <c r="E283" s="33"/>
      <c r="F283" s="31"/>
      <c r="G283" s="34" t="s">
        <v>437</v>
      </c>
      <c r="H283" s="33"/>
      <c r="I283" s="31"/>
      <c r="J283" s="34" t="s">
        <v>382</v>
      </c>
      <c r="K283" s="31"/>
      <c r="M283" s="90">
        <v>0</v>
      </c>
      <c r="N283" s="33"/>
      <c r="O283" s="33"/>
      <c r="P283" s="31"/>
      <c r="Q283" s="90">
        <v>0</v>
      </c>
      <c r="R283" s="31"/>
      <c r="S283" s="74">
        <v>0</v>
      </c>
      <c r="T283" s="91">
        <v>0</v>
      </c>
      <c r="U283" s="90">
        <v>-14</v>
      </c>
      <c r="V283" s="31"/>
      <c r="W283" s="34" t="s">
        <v>439</v>
      </c>
      <c r="X283" s="33"/>
      <c r="Y283" s="33"/>
      <c r="Z283" s="31"/>
      <c r="AA283" s="34" t="s">
        <v>440</v>
      </c>
      <c r="AB283" s="33"/>
      <c r="AC283" s="31"/>
    </row>
    <row r="284" spans="2:29">
      <c r="B284" s="34" t="s">
        <v>436</v>
      </c>
      <c r="C284" s="33"/>
      <c r="D284" s="33"/>
      <c r="E284" s="33"/>
      <c r="F284" s="31"/>
      <c r="G284" s="34" t="s">
        <v>437</v>
      </c>
      <c r="H284" s="33"/>
      <c r="I284" s="31"/>
      <c r="J284" s="34" t="s">
        <v>174</v>
      </c>
      <c r="K284" s="31"/>
      <c r="M284" s="90">
        <v>385.8</v>
      </c>
      <c r="N284" s="33"/>
      <c r="O284" s="33"/>
      <c r="P284" s="31"/>
      <c r="Q284" s="90">
        <v>294.8</v>
      </c>
      <c r="R284" s="31"/>
      <c r="S284" s="74">
        <v>76.41</v>
      </c>
      <c r="T284" s="91">
        <v>-91</v>
      </c>
      <c r="U284" s="90">
        <v>-91</v>
      </c>
      <c r="V284" s="31"/>
      <c r="W284" s="34" t="s">
        <v>186</v>
      </c>
      <c r="X284" s="33"/>
      <c r="Y284" s="33"/>
      <c r="Z284" s="31"/>
      <c r="AA284" s="34" t="s">
        <v>441</v>
      </c>
      <c r="AB284" s="33"/>
      <c r="AC284" s="31"/>
    </row>
    <row r="285" spans="2:29">
      <c r="B285" s="92" t="s">
        <v>175</v>
      </c>
      <c r="C285" s="33"/>
      <c r="D285" s="33"/>
      <c r="E285" s="33"/>
      <c r="F285" s="33"/>
      <c r="G285" s="33"/>
      <c r="H285" s="33"/>
      <c r="I285" s="33"/>
      <c r="J285" s="33"/>
      <c r="K285" s="31"/>
      <c r="M285" s="90">
        <v>1100.3</v>
      </c>
      <c r="N285" s="33"/>
      <c r="O285" s="33"/>
      <c r="P285" s="31"/>
      <c r="Q285" s="90">
        <v>875.4</v>
      </c>
      <c r="R285" s="31"/>
      <c r="S285" s="91">
        <v>79.560119967281651</v>
      </c>
      <c r="T285" s="91">
        <v>-224.9</v>
      </c>
      <c r="U285" s="90">
        <v>-224.9</v>
      </c>
      <c r="V285" s="31"/>
      <c r="W285" s="34" t="s">
        <v>2</v>
      </c>
      <c r="X285" s="33"/>
      <c r="Y285" s="33"/>
      <c r="Z285" s="31"/>
      <c r="AA285" s="34" t="s">
        <v>2</v>
      </c>
      <c r="AB285" s="33"/>
      <c r="AC285" s="31"/>
    </row>
    <row r="286" spans="2:29">
      <c r="B286" s="34" t="s">
        <v>442</v>
      </c>
      <c r="C286" s="33"/>
      <c r="D286" s="33"/>
      <c r="E286" s="33"/>
      <c r="F286" s="31"/>
      <c r="G286" s="34" t="s">
        <v>443</v>
      </c>
      <c r="H286" s="33"/>
      <c r="I286" s="31"/>
      <c r="J286" s="34" t="s">
        <v>424</v>
      </c>
      <c r="K286" s="31"/>
      <c r="M286" s="90">
        <v>106.7</v>
      </c>
      <c r="N286" s="33"/>
      <c r="O286" s="33"/>
      <c r="P286" s="31"/>
      <c r="Q286" s="90">
        <v>74.599999999999994</v>
      </c>
      <c r="R286" s="31"/>
      <c r="S286" s="74">
        <v>69.92</v>
      </c>
      <c r="T286" s="91">
        <v>-32.1</v>
      </c>
      <c r="U286" s="90">
        <v>-32.1</v>
      </c>
      <c r="V286" s="31"/>
      <c r="W286" s="34" t="s">
        <v>179</v>
      </c>
      <c r="X286" s="33"/>
      <c r="Y286" s="33"/>
      <c r="Z286" s="31"/>
      <c r="AA286" s="34" t="s">
        <v>444</v>
      </c>
      <c r="AB286" s="33"/>
      <c r="AC286" s="31"/>
    </row>
    <row r="287" spans="2:29">
      <c r="B287" s="92" t="s">
        <v>175</v>
      </c>
      <c r="C287" s="33"/>
      <c r="D287" s="33"/>
      <c r="E287" s="33"/>
      <c r="F287" s="33"/>
      <c r="G287" s="33"/>
      <c r="H287" s="33"/>
      <c r="I287" s="33"/>
      <c r="J287" s="33"/>
      <c r="K287" s="31"/>
      <c r="M287" s="90">
        <v>106.7</v>
      </c>
      <c r="N287" s="33"/>
      <c r="O287" s="33"/>
      <c r="P287" s="31"/>
      <c r="Q287" s="90">
        <v>74.599999999999994</v>
      </c>
      <c r="R287" s="31"/>
      <c r="S287" s="91">
        <v>69.915651358950328</v>
      </c>
      <c r="T287" s="91">
        <v>-32.1</v>
      </c>
      <c r="U287" s="90">
        <v>-32.1</v>
      </c>
      <c r="V287" s="31"/>
      <c r="W287" s="34" t="s">
        <v>2</v>
      </c>
      <c r="X287" s="33"/>
      <c r="Y287" s="33"/>
      <c r="Z287" s="31"/>
      <c r="AA287" s="34" t="s">
        <v>2</v>
      </c>
      <c r="AB287" s="33"/>
      <c r="AC287" s="31"/>
    </row>
    <row r="288" spans="2:29">
      <c r="B288" s="34" t="s">
        <v>445</v>
      </c>
      <c r="C288" s="33"/>
      <c r="D288" s="33"/>
      <c r="E288" s="33"/>
      <c r="F288" s="31"/>
      <c r="G288" s="34" t="s">
        <v>446</v>
      </c>
      <c r="H288" s="33"/>
      <c r="I288" s="31"/>
      <c r="J288" s="34" t="s">
        <v>217</v>
      </c>
      <c r="K288" s="31"/>
      <c r="M288" s="90">
        <v>11.8</v>
      </c>
      <c r="N288" s="33"/>
      <c r="O288" s="33"/>
      <c r="P288" s="31"/>
      <c r="Q288" s="90">
        <v>6.3</v>
      </c>
      <c r="R288" s="31"/>
      <c r="S288" s="74">
        <v>53.39</v>
      </c>
      <c r="T288" s="91">
        <v>-5.5</v>
      </c>
      <c r="U288" s="90">
        <v>-5.5</v>
      </c>
      <c r="V288" s="31"/>
      <c r="W288" s="34" t="s">
        <v>179</v>
      </c>
      <c r="X288" s="33"/>
      <c r="Y288" s="33"/>
      <c r="Z288" s="31"/>
      <c r="AA288" s="34" t="s">
        <v>447</v>
      </c>
      <c r="AB288" s="33"/>
      <c r="AC288" s="31"/>
    </row>
    <row r="289" spans="2:29">
      <c r="B289" s="34" t="s">
        <v>445</v>
      </c>
      <c r="C289" s="33"/>
      <c r="D289" s="33"/>
      <c r="E289" s="33"/>
      <c r="F289" s="31"/>
      <c r="G289" s="34" t="s">
        <v>446</v>
      </c>
      <c r="H289" s="33"/>
      <c r="I289" s="31"/>
      <c r="J289" s="34" t="s">
        <v>271</v>
      </c>
      <c r="K289" s="31"/>
      <c r="M289" s="90">
        <v>3.1</v>
      </c>
      <c r="N289" s="33"/>
      <c r="O289" s="33"/>
      <c r="P289" s="31"/>
      <c r="Q289" s="90">
        <v>2.8</v>
      </c>
      <c r="R289" s="31"/>
      <c r="S289" s="74">
        <v>90.32</v>
      </c>
      <c r="T289" s="91">
        <v>-0.3</v>
      </c>
      <c r="U289" s="90">
        <v>-0.3</v>
      </c>
      <c r="V289" s="31"/>
      <c r="W289" s="34" t="s">
        <v>179</v>
      </c>
      <c r="X289" s="33"/>
      <c r="Y289" s="33"/>
      <c r="Z289" s="31"/>
      <c r="AA289" s="34" t="s">
        <v>447</v>
      </c>
      <c r="AB289" s="33"/>
      <c r="AC289" s="31"/>
    </row>
    <row r="290" spans="2:29">
      <c r="B290" s="34" t="s">
        <v>445</v>
      </c>
      <c r="C290" s="33"/>
      <c r="D290" s="33"/>
      <c r="E290" s="33"/>
      <c r="F290" s="31"/>
      <c r="G290" s="34" t="s">
        <v>446</v>
      </c>
      <c r="H290" s="33"/>
      <c r="I290" s="31"/>
      <c r="J290" s="34" t="s">
        <v>225</v>
      </c>
      <c r="K290" s="31"/>
      <c r="M290" s="90">
        <v>4.0999999999999996</v>
      </c>
      <c r="N290" s="33"/>
      <c r="O290" s="33"/>
      <c r="P290" s="31"/>
      <c r="Q290" s="90">
        <v>2.1</v>
      </c>
      <c r="R290" s="31"/>
      <c r="S290" s="74">
        <v>51.22</v>
      </c>
      <c r="T290" s="91">
        <v>-2</v>
      </c>
      <c r="U290" s="90">
        <v>-2</v>
      </c>
      <c r="V290" s="31"/>
      <c r="W290" s="34" t="s">
        <v>179</v>
      </c>
      <c r="X290" s="33"/>
      <c r="Y290" s="33"/>
      <c r="Z290" s="31"/>
      <c r="AA290" s="34" t="s">
        <v>447</v>
      </c>
      <c r="AB290" s="33"/>
      <c r="AC290" s="31"/>
    </row>
    <row r="291" spans="2:29">
      <c r="B291" s="34" t="s">
        <v>445</v>
      </c>
      <c r="C291" s="33"/>
      <c r="D291" s="33"/>
      <c r="E291" s="33"/>
      <c r="F291" s="31"/>
      <c r="G291" s="34" t="s">
        <v>446</v>
      </c>
      <c r="H291" s="33"/>
      <c r="I291" s="31"/>
      <c r="J291" s="34" t="s">
        <v>182</v>
      </c>
      <c r="K291" s="31"/>
      <c r="M291" s="90">
        <v>1.1000000000000001</v>
      </c>
      <c r="N291" s="33"/>
      <c r="O291" s="33"/>
      <c r="P291" s="31"/>
      <c r="Q291" s="90">
        <v>0.9</v>
      </c>
      <c r="R291" s="31"/>
      <c r="S291" s="74">
        <v>81.819999999999993</v>
      </c>
      <c r="T291" s="91">
        <v>-0.2</v>
      </c>
      <c r="U291" s="90">
        <v>-0.2</v>
      </c>
      <c r="V291" s="31"/>
      <c r="W291" s="34" t="s">
        <v>179</v>
      </c>
      <c r="X291" s="33"/>
      <c r="Y291" s="33"/>
      <c r="Z291" s="31"/>
      <c r="AA291" s="34" t="s">
        <v>447</v>
      </c>
      <c r="AB291" s="33"/>
      <c r="AC291" s="31"/>
    </row>
    <row r="292" spans="2:29">
      <c r="B292" s="92" t="s">
        <v>175</v>
      </c>
      <c r="C292" s="33"/>
      <c r="D292" s="33"/>
      <c r="E292" s="33"/>
      <c r="F292" s="33"/>
      <c r="G292" s="33"/>
      <c r="H292" s="33"/>
      <c r="I292" s="33"/>
      <c r="J292" s="33"/>
      <c r="K292" s="31"/>
      <c r="M292" s="90">
        <v>20.100000000000001</v>
      </c>
      <c r="N292" s="33"/>
      <c r="O292" s="33"/>
      <c r="P292" s="31"/>
      <c r="Q292" s="90">
        <v>12.1</v>
      </c>
      <c r="R292" s="31"/>
      <c r="S292" s="91">
        <v>60.199004975124382</v>
      </c>
      <c r="T292" s="91">
        <v>-8</v>
      </c>
      <c r="U292" s="90">
        <v>-8</v>
      </c>
      <c r="V292" s="31"/>
      <c r="W292" s="34" t="s">
        <v>2</v>
      </c>
      <c r="X292" s="33"/>
      <c r="Y292" s="33"/>
      <c r="Z292" s="31"/>
      <c r="AA292" s="34" t="s">
        <v>2</v>
      </c>
      <c r="AB292" s="33"/>
      <c r="AC292" s="31"/>
    </row>
    <row r="293" spans="2:29">
      <c r="B293" s="34" t="s">
        <v>448</v>
      </c>
      <c r="C293" s="33"/>
      <c r="D293" s="33"/>
      <c r="E293" s="33"/>
      <c r="F293" s="31"/>
      <c r="G293" s="34" t="s">
        <v>449</v>
      </c>
      <c r="H293" s="33"/>
      <c r="I293" s="31"/>
      <c r="J293" s="34" t="s">
        <v>217</v>
      </c>
      <c r="K293" s="31"/>
      <c r="M293" s="90">
        <v>29.5</v>
      </c>
      <c r="N293" s="33"/>
      <c r="O293" s="33"/>
      <c r="P293" s="31"/>
      <c r="Q293" s="90">
        <v>0</v>
      </c>
      <c r="R293" s="31"/>
      <c r="S293" s="74">
        <v>0</v>
      </c>
      <c r="T293" s="91">
        <v>-29.5</v>
      </c>
      <c r="U293" s="90">
        <v>-29.5</v>
      </c>
      <c r="V293" s="31"/>
      <c r="W293" s="34" t="s">
        <v>188</v>
      </c>
      <c r="X293" s="33"/>
      <c r="Y293" s="33"/>
      <c r="Z293" s="31"/>
      <c r="AA293" s="34"/>
      <c r="AB293" s="33"/>
      <c r="AC293" s="31"/>
    </row>
    <row r="294" spans="2:29">
      <c r="B294" s="34" t="s">
        <v>448</v>
      </c>
      <c r="C294" s="33"/>
      <c r="D294" s="33"/>
      <c r="E294" s="33"/>
      <c r="F294" s="31"/>
      <c r="G294" s="34" t="s">
        <v>449</v>
      </c>
      <c r="H294" s="33"/>
      <c r="I294" s="31"/>
      <c r="J294" s="34" t="s">
        <v>271</v>
      </c>
      <c r="K294" s="31"/>
      <c r="M294" s="90">
        <v>32.700000000000003</v>
      </c>
      <c r="N294" s="33"/>
      <c r="O294" s="33"/>
      <c r="P294" s="31"/>
      <c r="Q294" s="90">
        <v>7.1</v>
      </c>
      <c r="R294" s="31"/>
      <c r="S294" s="74">
        <v>21.71</v>
      </c>
      <c r="T294" s="91">
        <v>-25.6</v>
      </c>
      <c r="U294" s="90">
        <v>-25.6</v>
      </c>
      <c r="V294" s="31"/>
      <c r="W294" s="34" t="s">
        <v>188</v>
      </c>
      <c r="X294" s="33"/>
      <c r="Y294" s="33"/>
      <c r="Z294" s="31"/>
      <c r="AA294" s="34"/>
      <c r="AB294" s="33"/>
      <c r="AC294" s="31"/>
    </row>
    <row r="295" spans="2:29">
      <c r="B295" s="34" t="s">
        <v>448</v>
      </c>
      <c r="C295" s="33"/>
      <c r="D295" s="33"/>
      <c r="E295" s="33"/>
      <c r="F295" s="31"/>
      <c r="G295" s="34" t="s">
        <v>449</v>
      </c>
      <c r="H295" s="33"/>
      <c r="I295" s="31"/>
      <c r="J295" s="34" t="s">
        <v>225</v>
      </c>
      <c r="K295" s="31"/>
      <c r="M295" s="90">
        <v>9.9</v>
      </c>
      <c r="N295" s="33"/>
      <c r="O295" s="33"/>
      <c r="P295" s="31"/>
      <c r="Q295" s="90">
        <v>0</v>
      </c>
      <c r="R295" s="31"/>
      <c r="S295" s="74">
        <v>0</v>
      </c>
      <c r="T295" s="91">
        <v>-9.9</v>
      </c>
      <c r="U295" s="90">
        <v>-9.9</v>
      </c>
      <c r="V295" s="31"/>
      <c r="W295" s="34" t="s">
        <v>188</v>
      </c>
      <c r="X295" s="33"/>
      <c r="Y295" s="33"/>
      <c r="Z295" s="31"/>
      <c r="AA295" s="34"/>
      <c r="AB295" s="33"/>
      <c r="AC295" s="31"/>
    </row>
    <row r="296" spans="2:29">
      <c r="B296" s="34" t="s">
        <v>448</v>
      </c>
      <c r="C296" s="33"/>
      <c r="D296" s="33"/>
      <c r="E296" s="33"/>
      <c r="F296" s="31"/>
      <c r="G296" s="34" t="s">
        <v>449</v>
      </c>
      <c r="H296" s="33"/>
      <c r="I296" s="31"/>
      <c r="J296" s="34" t="s">
        <v>182</v>
      </c>
      <c r="K296" s="31"/>
      <c r="M296" s="90">
        <v>11</v>
      </c>
      <c r="N296" s="33"/>
      <c r="O296" s="33"/>
      <c r="P296" s="31"/>
      <c r="Q296" s="90">
        <v>2.4</v>
      </c>
      <c r="R296" s="31"/>
      <c r="S296" s="74">
        <v>21.82</v>
      </c>
      <c r="T296" s="91">
        <v>-8.6</v>
      </c>
      <c r="U296" s="90">
        <v>-8.6</v>
      </c>
      <c r="V296" s="31"/>
      <c r="W296" s="34" t="s">
        <v>188</v>
      </c>
      <c r="X296" s="33"/>
      <c r="Y296" s="33"/>
      <c r="Z296" s="31"/>
      <c r="AA296" s="34"/>
      <c r="AB296" s="33"/>
      <c r="AC296" s="31"/>
    </row>
    <row r="297" spans="2:29">
      <c r="B297" s="92" t="s">
        <v>175</v>
      </c>
      <c r="C297" s="33"/>
      <c r="D297" s="33"/>
      <c r="E297" s="33"/>
      <c r="F297" s="33"/>
      <c r="G297" s="33"/>
      <c r="H297" s="33"/>
      <c r="I297" s="33"/>
      <c r="J297" s="33"/>
      <c r="K297" s="31"/>
      <c r="M297" s="90">
        <v>83.1</v>
      </c>
      <c r="N297" s="33"/>
      <c r="O297" s="33"/>
      <c r="P297" s="31"/>
      <c r="Q297" s="90">
        <v>9.5</v>
      </c>
      <c r="R297" s="31"/>
      <c r="S297" s="91">
        <v>11.432009626955475</v>
      </c>
      <c r="T297" s="91">
        <v>-73.599999999999994</v>
      </c>
      <c r="U297" s="90">
        <v>-73.599999999999994</v>
      </c>
      <c r="V297" s="31"/>
      <c r="W297" s="34" t="s">
        <v>2</v>
      </c>
      <c r="X297" s="33"/>
      <c r="Y297" s="33"/>
      <c r="Z297" s="31"/>
      <c r="AA297" s="34" t="s">
        <v>2</v>
      </c>
      <c r="AB297" s="33"/>
      <c r="AC297" s="31"/>
    </row>
    <row r="298" spans="2:29">
      <c r="B298" s="34" t="s">
        <v>450</v>
      </c>
      <c r="C298" s="33"/>
      <c r="D298" s="33"/>
      <c r="E298" s="33"/>
      <c r="F298" s="31"/>
      <c r="G298" s="34" t="s">
        <v>451</v>
      </c>
      <c r="H298" s="33"/>
      <c r="I298" s="31"/>
      <c r="J298" s="34" t="s">
        <v>174</v>
      </c>
      <c r="K298" s="31"/>
      <c r="M298" s="90">
        <v>253.3</v>
      </c>
      <c r="N298" s="33"/>
      <c r="O298" s="33"/>
      <c r="P298" s="31"/>
      <c r="Q298" s="90">
        <v>193.2</v>
      </c>
      <c r="R298" s="31"/>
      <c r="S298" s="74">
        <v>76.27</v>
      </c>
      <c r="T298" s="91">
        <v>-60.1</v>
      </c>
      <c r="U298" s="90">
        <v>-60.1</v>
      </c>
      <c r="V298" s="31"/>
      <c r="W298" s="34"/>
      <c r="X298" s="33"/>
      <c r="Y298" s="33"/>
      <c r="Z298" s="31"/>
      <c r="AA298" s="34"/>
      <c r="AB298" s="33"/>
      <c r="AC298" s="31"/>
    </row>
    <row r="299" spans="2:29">
      <c r="B299" s="92" t="s">
        <v>175</v>
      </c>
      <c r="C299" s="33"/>
      <c r="D299" s="33"/>
      <c r="E299" s="33"/>
      <c r="F299" s="33"/>
      <c r="G299" s="33"/>
      <c r="H299" s="33"/>
      <c r="I299" s="33"/>
      <c r="J299" s="33"/>
      <c r="K299" s="31"/>
      <c r="M299" s="90">
        <v>253.3</v>
      </c>
      <c r="N299" s="33"/>
      <c r="O299" s="33"/>
      <c r="P299" s="31"/>
      <c r="Q299" s="90">
        <v>193.2</v>
      </c>
      <c r="R299" s="31"/>
      <c r="S299" s="91">
        <v>76.273193841294912</v>
      </c>
      <c r="T299" s="91">
        <v>-60.1</v>
      </c>
      <c r="U299" s="90">
        <v>-60.1</v>
      </c>
      <c r="V299" s="31"/>
      <c r="W299" s="34" t="s">
        <v>2</v>
      </c>
      <c r="X299" s="33"/>
      <c r="Y299" s="33"/>
      <c r="Z299" s="31"/>
      <c r="AA299" s="34" t="s">
        <v>2</v>
      </c>
      <c r="AB299" s="33"/>
      <c r="AC299" s="31"/>
    </row>
    <row r="300" spans="2:29">
      <c r="B300" s="34" t="s">
        <v>452</v>
      </c>
      <c r="C300" s="33"/>
      <c r="D300" s="33"/>
      <c r="E300" s="33"/>
      <c r="F300" s="31"/>
      <c r="G300" s="34" t="s">
        <v>453</v>
      </c>
      <c r="H300" s="33"/>
      <c r="I300" s="31"/>
      <c r="J300" s="34" t="s">
        <v>382</v>
      </c>
      <c r="K300" s="31"/>
      <c r="M300" s="90">
        <v>104.9</v>
      </c>
      <c r="N300" s="33"/>
      <c r="O300" s="33"/>
      <c r="P300" s="31"/>
      <c r="Q300" s="90">
        <v>104.9</v>
      </c>
      <c r="R300" s="31"/>
      <c r="S300" s="74">
        <v>100</v>
      </c>
      <c r="T300" s="91">
        <v>0</v>
      </c>
      <c r="U300" s="90">
        <v>0</v>
      </c>
      <c r="V300" s="31"/>
      <c r="W300" s="34"/>
      <c r="X300" s="33"/>
      <c r="Y300" s="33"/>
      <c r="Z300" s="31"/>
      <c r="AA300" s="34"/>
      <c r="AB300" s="33"/>
      <c r="AC300" s="31"/>
    </row>
    <row r="301" spans="2:29">
      <c r="B301" s="34" t="s">
        <v>452</v>
      </c>
      <c r="C301" s="33"/>
      <c r="D301" s="33"/>
      <c r="E301" s="33"/>
      <c r="F301" s="31"/>
      <c r="G301" s="34" t="s">
        <v>453</v>
      </c>
      <c r="H301" s="33"/>
      <c r="I301" s="31"/>
      <c r="J301" s="34" t="s">
        <v>174</v>
      </c>
      <c r="K301" s="31"/>
      <c r="M301" s="90">
        <v>202.3</v>
      </c>
      <c r="N301" s="33"/>
      <c r="O301" s="33"/>
      <c r="P301" s="31"/>
      <c r="Q301" s="90">
        <v>202.3</v>
      </c>
      <c r="R301" s="31"/>
      <c r="S301" s="74">
        <v>100</v>
      </c>
      <c r="T301" s="91">
        <v>0</v>
      </c>
      <c r="U301" s="90">
        <v>0</v>
      </c>
      <c r="V301" s="31"/>
      <c r="W301" s="34"/>
      <c r="X301" s="33"/>
      <c r="Y301" s="33"/>
      <c r="Z301" s="31"/>
      <c r="AA301" s="34"/>
      <c r="AB301" s="33"/>
      <c r="AC301" s="31"/>
    </row>
    <row r="302" spans="2:29">
      <c r="B302" s="92" t="s">
        <v>175</v>
      </c>
      <c r="C302" s="33"/>
      <c r="D302" s="33"/>
      <c r="E302" s="33"/>
      <c r="F302" s="33"/>
      <c r="G302" s="33"/>
      <c r="H302" s="33"/>
      <c r="I302" s="33"/>
      <c r="J302" s="33"/>
      <c r="K302" s="31"/>
      <c r="M302" s="90">
        <v>307.2</v>
      </c>
      <c r="N302" s="33"/>
      <c r="O302" s="33"/>
      <c r="P302" s="31"/>
      <c r="Q302" s="90">
        <v>307.2</v>
      </c>
      <c r="R302" s="31"/>
      <c r="S302" s="91">
        <v>100</v>
      </c>
      <c r="T302" s="91">
        <v>0</v>
      </c>
      <c r="U302" s="90">
        <v>0</v>
      </c>
      <c r="V302" s="31"/>
      <c r="W302" s="34" t="s">
        <v>2</v>
      </c>
      <c r="X302" s="33"/>
      <c r="Y302" s="33"/>
      <c r="Z302" s="31"/>
      <c r="AA302" s="34" t="s">
        <v>2</v>
      </c>
      <c r="AB302" s="33"/>
      <c r="AC302" s="31"/>
    </row>
    <row r="303" spans="2:29">
      <c r="B303" s="34" t="s">
        <v>454</v>
      </c>
      <c r="C303" s="33"/>
      <c r="D303" s="33"/>
      <c r="E303" s="33"/>
      <c r="F303" s="31"/>
      <c r="G303" s="34" t="s">
        <v>455</v>
      </c>
      <c r="H303" s="33"/>
      <c r="I303" s="31"/>
      <c r="J303" s="34" t="s">
        <v>456</v>
      </c>
      <c r="K303" s="31"/>
      <c r="M303" s="90">
        <v>1.2</v>
      </c>
      <c r="N303" s="33"/>
      <c r="O303" s="33"/>
      <c r="P303" s="31"/>
      <c r="Q303" s="90">
        <v>1</v>
      </c>
      <c r="R303" s="31"/>
      <c r="S303" s="74">
        <v>83.33</v>
      </c>
      <c r="T303" s="91">
        <v>-0.2</v>
      </c>
      <c r="U303" s="90">
        <v>-0.1</v>
      </c>
      <c r="V303" s="31"/>
      <c r="W303" s="34" t="s">
        <v>202</v>
      </c>
      <c r="X303" s="33"/>
      <c r="Y303" s="33"/>
      <c r="Z303" s="31"/>
      <c r="AA303" s="34" t="s">
        <v>425</v>
      </c>
      <c r="AB303" s="33"/>
      <c r="AC303" s="31"/>
    </row>
    <row r="304" spans="2:29">
      <c r="B304" s="34" t="s">
        <v>454</v>
      </c>
      <c r="C304" s="33"/>
      <c r="D304" s="33"/>
      <c r="E304" s="33"/>
      <c r="F304" s="31"/>
      <c r="G304" s="34" t="s">
        <v>455</v>
      </c>
      <c r="H304" s="33"/>
      <c r="I304" s="31"/>
      <c r="J304" s="34" t="s">
        <v>174</v>
      </c>
      <c r="K304" s="31"/>
      <c r="M304" s="90">
        <v>144.9</v>
      </c>
      <c r="N304" s="33"/>
      <c r="O304" s="33"/>
      <c r="P304" s="31"/>
      <c r="Q304" s="90">
        <v>95</v>
      </c>
      <c r="R304" s="31"/>
      <c r="S304" s="74">
        <v>65.56</v>
      </c>
      <c r="T304" s="91">
        <v>-49.9</v>
      </c>
      <c r="U304" s="90">
        <v>-49.9</v>
      </c>
      <c r="V304" s="31"/>
      <c r="W304" s="34" t="s">
        <v>202</v>
      </c>
      <c r="X304" s="33"/>
      <c r="Y304" s="33"/>
      <c r="Z304" s="31"/>
      <c r="AA304" s="34" t="s">
        <v>457</v>
      </c>
      <c r="AB304" s="33"/>
      <c r="AC304" s="31"/>
    </row>
    <row r="305" spans="2:29">
      <c r="B305" s="92" t="s">
        <v>175</v>
      </c>
      <c r="C305" s="33"/>
      <c r="D305" s="33"/>
      <c r="E305" s="33"/>
      <c r="F305" s="33"/>
      <c r="G305" s="33"/>
      <c r="H305" s="33"/>
      <c r="I305" s="33"/>
      <c r="J305" s="33"/>
      <c r="K305" s="31"/>
      <c r="M305" s="90">
        <v>146.1</v>
      </c>
      <c r="N305" s="33"/>
      <c r="O305" s="33"/>
      <c r="P305" s="31"/>
      <c r="Q305" s="90">
        <v>96</v>
      </c>
      <c r="R305" s="31"/>
      <c r="S305" s="91">
        <v>65.708418891170425</v>
      </c>
      <c r="T305" s="91">
        <v>-50.1</v>
      </c>
      <c r="U305" s="90">
        <v>-50</v>
      </c>
      <c r="V305" s="31"/>
      <c r="W305" s="34" t="s">
        <v>2</v>
      </c>
      <c r="X305" s="33"/>
      <c r="Y305" s="33"/>
      <c r="Z305" s="31"/>
      <c r="AA305" s="34" t="s">
        <v>2</v>
      </c>
      <c r="AB305" s="33"/>
      <c r="AC305" s="31"/>
    </row>
    <row r="306" spans="2:29">
      <c r="B306" s="34" t="s">
        <v>458</v>
      </c>
      <c r="C306" s="33"/>
      <c r="D306" s="33"/>
      <c r="E306" s="33"/>
      <c r="F306" s="31"/>
      <c r="G306" s="34" t="s">
        <v>459</v>
      </c>
      <c r="H306" s="33"/>
      <c r="I306" s="31"/>
      <c r="J306" s="34" t="s">
        <v>382</v>
      </c>
      <c r="K306" s="31"/>
      <c r="M306" s="90">
        <v>151.6</v>
      </c>
      <c r="N306" s="33"/>
      <c r="O306" s="33"/>
      <c r="P306" s="31"/>
      <c r="Q306" s="90">
        <v>151.6</v>
      </c>
      <c r="R306" s="31"/>
      <c r="S306" s="74">
        <v>100</v>
      </c>
      <c r="T306" s="91">
        <v>0</v>
      </c>
      <c r="U306" s="90">
        <v>0</v>
      </c>
      <c r="V306" s="31"/>
      <c r="W306" s="34"/>
      <c r="X306" s="33"/>
      <c r="Y306" s="33"/>
      <c r="Z306" s="31"/>
      <c r="AA306" s="34"/>
      <c r="AB306" s="33"/>
      <c r="AC306" s="31"/>
    </row>
    <row r="307" spans="2:29">
      <c r="B307" s="34" t="s">
        <v>458</v>
      </c>
      <c r="C307" s="33"/>
      <c r="D307" s="33"/>
      <c r="E307" s="33"/>
      <c r="F307" s="31"/>
      <c r="G307" s="34" t="s">
        <v>459</v>
      </c>
      <c r="H307" s="33"/>
      <c r="I307" s="31"/>
      <c r="J307" s="34" t="s">
        <v>174</v>
      </c>
      <c r="K307" s="31"/>
      <c r="M307" s="90">
        <v>13.5</v>
      </c>
      <c r="N307" s="33"/>
      <c r="O307" s="33"/>
      <c r="P307" s="31"/>
      <c r="Q307" s="90">
        <v>11.9</v>
      </c>
      <c r="R307" s="31"/>
      <c r="S307" s="74">
        <v>88.15</v>
      </c>
      <c r="T307" s="91">
        <v>-1.6</v>
      </c>
      <c r="U307" s="90">
        <v>-1.6</v>
      </c>
      <c r="V307" s="31"/>
      <c r="W307" s="34" t="s">
        <v>202</v>
      </c>
      <c r="X307" s="33"/>
      <c r="Y307" s="33"/>
      <c r="Z307" s="31"/>
      <c r="AA307" s="34" t="s">
        <v>425</v>
      </c>
      <c r="AB307" s="33"/>
      <c r="AC307" s="31"/>
    </row>
    <row r="308" spans="2:29">
      <c r="B308" s="92" t="s">
        <v>175</v>
      </c>
      <c r="C308" s="33"/>
      <c r="D308" s="33"/>
      <c r="E308" s="33"/>
      <c r="F308" s="33"/>
      <c r="G308" s="33"/>
      <c r="H308" s="33"/>
      <c r="I308" s="33"/>
      <c r="J308" s="33"/>
      <c r="K308" s="31"/>
      <c r="M308" s="90">
        <v>165.1</v>
      </c>
      <c r="N308" s="33"/>
      <c r="O308" s="33"/>
      <c r="P308" s="31"/>
      <c r="Q308" s="90">
        <v>163.5</v>
      </c>
      <c r="R308" s="31"/>
      <c r="S308" s="91">
        <v>99.030890369473042</v>
      </c>
      <c r="T308" s="91">
        <v>-1.6</v>
      </c>
      <c r="U308" s="90">
        <v>-1.6</v>
      </c>
      <c r="V308" s="31"/>
      <c r="W308" s="34" t="s">
        <v>2</v>
      </c>
      <c r="X308" s="33"/>
      <c r="Y308" s="33"/>
      <c r="Z308" s="31"/>
      <c r="AA308" s="34" t="s">
        <v>2</v>
      </c>
      <c r="AB308" s="33"/>
      <c r="AC308" s="31"/>
    </row>
    <row r="309" spans="2:29">
      <c r="B309" s="34" t="s">
        <v>460</v>
      </c>
      <c r="C309" s="33"/>
      <c r="D309" s="33"/>
      <c r="E309" s="33"/>
      <c r="F309" s="31"/>
      <c r="G309" s="34" t="s">
        <v>461</v>
      </c>
      <c r="H309" s="33"/>
      <c r="I309" s="31"/>
      <c r="J309" s="34" t="s">
        <v>382</v>
      </c>
      <c r="K309" s="31"/>
      <c r="M309" s="90">
        <v>0.7</v>
      </c>
      <c r="N309" s="33"/>
      <c r="O309" s="33"/>
      <c r="P309" s="31"/>
      <c r="Q309" s="90">
        <v>0</v>
      </c>
      <c r="R309" s="31"/>
      <c r="S309" s="74">
        <v>0</v>
      </c>
      <c r="T309" s="91">
        <v>-0.7</v>
      </c>
      <c r="U309" s="90">
        <v>-0.7</v>
      </c>
      <c r="V309" s="31"/>
      <c r="W309" s="34" t="s">
        <v>179</v>
      </c>
      <c r="X309" s="33"/>
      <c r="Y309" s="33"/>
      <c r="Z309" s="31"/>
      <c r="AA309" s="34" t="s">
        <v>462</v>
      </c>
      <c r="AB309" s="33"/>
      <c r="AC309" s="31"/>
    </row>
    <row r="310" spans="2:29">
      <c r="B310" s="34" t="s">
        <v>460</v>
      </c>
      <c r="C310" s="33"/>
      <c r="D310" s="33"/>
      <c r="E310" s="33"/>
      <c r="F310" s="31"/>
      <c r="G310" s="34" t="s">
        <v>461</v>
      </c>
      <c r="H310" s="33"/>
      <c r="I310" s="31"/>
      <c r="J310" s="34" t="s">
        <v>174</v>
      </c>
      <c r="K310" s="31"/>
      <c r="M310" s="90">
        <v>395</v>
      </c>
      <c r="N310" s="33"/>
      <c r="O310" s="33"/>
      <c r="P310" s="31"/>
      <c r="Q310" s="90">
        <v>354.7</v>
      </c>
      <c r="R310" s="31"/>
      <c r="S310" s="74">
        <v>89.8</v>
      </c>
      <c r="T310" s="91">
        <v>-40.299999999999997</v>
      </c>
      <c r="U310" s="90">
        <v>-40.299999999999997</v>
      </c>
      <c r="V310" s="31"/>
      <c r="W310" s="34" t="s">
        <v>179</v>
      </c>
      <c r="X310" s="33"/>
      <c r="Y310" s="33"/>
      <c r="Z310" s="31"/>
      <c r="AA310" s="34" t="s">
        <v>463</v>
      </c>
      <c r="AB310" s="33"/>
      <c r="AC310" s="31"/>
    </row>
    <row r="311" spans="2:29">
      <c r="B311" s="34" t="s">
        <v>460</v>
      </c>
      <c r="C311" s="33"/>
      <c r="D311" s="33"/>
      <c r="E311" s="33"/>
      <c r="F311" s="31"/>
      <c r="G311" s="34" t="s">
        <v>461</v>
      </c>
      <c r="H311" s="33"/>
      <c r="I311" s="31"/>
      <c r="J311" s="34" t="s">
        <v>178</v>
      </c>
      <c r="K311" s="31"/>
      <c r="M311" s="90">
        <v>140</v>
      </c>
      <c r="N311" s="33"/>
      <c r="O311" s="33"/>
      <c r="P311" s="31"/>
      <c r="Q311" s="90">
        <v>140</v>
      </c>
      <c r="R311" s="31"/>
      <c r="S311" s="74">
        <v>100</v>
      </c>
      <c r="T311" s="91">
        <v>0</v>
      </c>
      <c r="U311" s="90">
        <v>0</v>
      </c>
      <c r="V311" s="31"/>
      <c r="W311" s="34"/>
      <c r="X311" s="33"/>
      <c r="Y311" s="33"/>
      <c r="Z311" s="31"/>
      <c r="AA311" s="34"/>
      <c r="AB311" s="33"/>
      <c r="AC311" s="31"/>
    </row>
    <row r="312" spans="2:29">
      <c r="B312" s="92" t="s">
        <v>175</v>
      </c>
      <c r="C312" s="33"/>
      <c r="D312" s="33"/>
      <c r="E312" s="33"/>
      <c r="F312" s="33"/>
      <c r="G312" s="33"/>
      <c r="H312" s="33"/>
      <c r="I312" s="33"/>
      <c r="J312" s="33"/>
      <c r="K312" s="31"/>
      <c r="M312" s="90">
        <v>535.70000000000005</v>
      </c>
      <c r="N312" s="33"/>
      <c r="O312" s="33"/>
      <c r="P312" s="31"/>
      <c r="Q312" s="90">
        <v>494.7</v>
      </c>
      <c r="R312" s="31"/>
      <c r="S312" s="91">
        <v>92.346462572335255</v>
      </c>
      <c r="T312" s="91">
        <v>-41</v>
      </c>
      <c r="U312" s="90">
        <v>-41</v>
      </c>
      <c r="V312" s="31"/>
      <c r="W312" s="34" t="s">
        <v>2</v>
      </c>
      <c r="X312" s="33"/>
      <c r="Y312" s="33"/>
      <c r="Z312" s="31"/>
      <c r="AA312" s="34" t="s">
        <v>2</v>
      </c>
      <c r="AB312" s="33"/>
      <c r="AC312" s="31"/>
    </row>
    <row r="313" spans="2:29">
      <c r="B313" s="34" t="s">
        <v>464</v>
      </c>
      <c r="C313" s="33"/>
      <c r="D313" s="33"/>
      <c r="E313" s="33"/>
      <c r="F313" s="31"/>
      <c r="G313" s="34" t="s">
        <v>465</v>
      </c>
      <c r="H313" s="33"/>
      <c r="I313" s="31"/>
      <c r="J313" s="34" t="s">
        <v>466</v>
      </c>
      <c r="K313" s="31"/>
      <c r="M313" s="90">
        <v>53.5</v>
      </c>
      <c r="N313" s="33"/>
      <c r="O313" s="33"/>
      <c r="P313" s="31"/>
      <c r="Q313" s="90">
        <v>18.8</v>
      </c>
      <c r="R313" s="31"/>
      <c r="S313" s="74">
        <v>35.14</v>
      </c>
      <c r="T313" s="91">
        <v>-34.700000000000003</v>
      </c>
      <c r="U313" s="90">
        <v>-34.700000000000003</v>
      </c>
      <c r="V313" s="31"/>
      <c r="W313" s="34" t="s">
        <v>179</v>
      </c>
      <c r="X313" s="33"/>
      <c r="Y313" s="33"/>
      <c r="Z313" s="31"/>
      <c r="AA313" s="34" t="s">
        <v>467</v>
      </c>
      <c r="AB313" s="33"/>
      <c r="AC313" s="31"/>
    </row>
    <row r="314" spans="2:29">
      <c r="B314" s="34" t="s">
        <v>464</v>
      </c>
      <c r="C314" s="33"/>
      <c r="D314" s="33"/>
      <c r="E314" s="33"/>
      <c r="F314" s="31"/>
      <c r="G314" s="34" t="s">
        <v>465</v>
      </c>
      <c r="H314" s="33"/>
      <c r="I314" s="31"/>
      <c r="J314" s="34" t="s">
        <v>174</v>
      </c>
      <c r="K314" s="31"/>
      <c r="M314" s="90">
        <v>9</v>
      </c>
      <c r="N314" s="33"/>
      <c r="O314" s="33"/>
      <c r="P314" s="31"/>
      <c r="Q314" s="90">
        <v>0</v>
      </c>
      <c r="R314" s="31"/>
      <c r="S314" s="74">
        <v>0</v>
      </c>
      <c r="T314" s="91">
        <v>-9</v>
      </c>
      <c r="U314" s="90">
        <v>-9</v>
      </c>
      <c r="V314" s="31"/>
      <c r="W314" s="34" t="s">
        <v>179</v>
      </c>
      <c r="X314" s="33"/>
      <c r="Y314" s="33"/>
      <c r="Z314" s="31"/>
      <c r="AA314" s="34" t="s">
        <v>467</v>
      </c>
      <c r="AB314" s="33"/>
      <c r="AC314" s="31"/>
    </row>
    <row r="315" spans="2:29">
      <c r="B315" s="92" t="s">
        <v>175</v>
      </c>
      <c r="C315" s="33"/>
      <c r="D315" s="33"/>
      <c r="E315" s="33"/>
      <c r="F315" s="33"/>
      <c r="G315" s="33"/>
      <c r="H315" s="33"/>
      <c r="I315" s="33"/>
      <c r="J315" s="33"/>
      <c r="K315" s="31"/>
      <c r="M315" s="90">
        <v>62.5</v>
      </c>
      <c r="N315" s="33"/>
      <c r="O315" s="33"/>
      <c r="P315" s="31"/>
      <c r="Q315" s="90">
        <v>18.8</v>
      </c>
      <c r="R315" s="31"/>
      <c r="S315" s="91">
        <v>30.08</v>
      </c>
      <c r="T315" s="91">
        <v>-43.7</v>
      </c>
      <c r="U315" s="90">
        <v>-43.7</v>
      </c>
      <c r="V315" s="31"/>
      <c r="W315" s="34" t="s">
        <v>2</v>
      </c>
      <c r="X315" s="33"/>
      <c r="Y315" s="33"/>
      <c r="Z315" s="31"/>
      <c r="AA315" s="34" t="s">
        <v>2</v>
      </c>
      <c r="AB315" s="33"/>
      <c r="AC315" s="31"/>
    </row>
    <row r="316" spans="2:29">
      <c r="B316" s="34" t="s">
        <v>468</v>
      </c>
      <c r="C316" s="33"/>
      <c r="D316" s="33"/>
      <c r="E316" s="33"/>
      <c r="F316" s="31"/>
      <c r="G316" s="34" t="s">
        <v>469</v>
      </c>
      <c r="H316" s="33"/>
      <c r="I316" s="31"/>
      <c r="J316" s="34" t="s">
        <v>174</v>
      </c>
      <c r="K316" s="31"/>
      <c r="M316" s="90">
        <v>2</v>
      </c>
      <c r="N316" s="33"/>
      <c r="O316" s="33"/>
      <c r="P316" s="31"/>
      <c r="Q316" s="90">
        <v>0</v>
      </c>
      <c r="R316" s="31"/>
      <c r="S316" s="74">
        <v>0</v>
      </c>
      <c r="T316" s="91">
        <v>-2</v>
      </c>
      <c r="U316" s="90">
        <v>-2</v>
      </c>
      <c r="V316" s="31"/>
      <c r="W316" s="34" t="s">
        <v>179</v>
      </c>
      <c r="X316" s="33"/>
      <c r="Y316" s="33"/>
      <c r="Z316" s="31"/>
      <c r="AA316" s="34" t="s">
        <v>470</v>
      </c>
      <c r="AB316" s="33"/>
      <c r="AC316" s="31"/>
    </row>
    <row r="317" spans="2:29">
      <c r="B317" s="92" t="s">
        <v>175</v>
      </c>
      <c r="C317" s="33"/>
      <c r="D317" s="33"/>
      <c r="E317" s="33"/>
      <c r="F317" s="33"/>
      <c r="G317" s="33"/>
      <c r="H317" s="33"/>
      <c r="I317" s="33"/>
      <c r="J317" s="33"/>
      <c r="K317" s="31"/>
      <c r="M317" s="90">
        <v>2</v>
      </c>
      <c r="N317" s="33"/>
      <c r="O317" s="33"/>
      <c r="P317" s="31"/>
      <c r="Q317" s="90">
        <v>0</v>
      </c>
      <c r="R317" s="31"/>
      <c r="S317" s="91">
        <v>0</v>
      </c>
      <c r="T317" s="91">
        <v>-2</v>
      </c>
      <c r="U317" s="90">
        <v>-2</v>
      </c>
      <c r="V317" s="31"/>
      <c r="W317" s="34" t="s">
        <v>2</v>
      </c>
      <c r="X317" s="33"/>
      <c r="Y317" s="33"/>
      <c r="Z317" s="31"/>
      <c r="AA317" s="34" t="s">
        <v>2</v>
      </c>
      <c r="AB317" s="33"/>
      <c r="AC317" s="31"/>
    </row>
    <row r="318" spans="2:29">
      <c r="B318" s="34" t="s">
        <v>471</v>
      </c>
      <c r="C318" s="33"/>
      <c r="D318" s="33"/>
      <c r="E318" s="33"/>
      <c r="F318" s="31"/>
      <c r="G318" s="34" t="s">
        <v>472</v>
      </c>
      <c r="H318" s="33"/>
      <c r="I318" s="31"/>
      <c r="J318" s="34" t="s">
        <v>174</v>
      </c>
      <c r="K318" s="31"/>
      <c r="M318" s="90">
        <v>1</v>
      </c>
      <c r="N318" s="33"/>
      <c r="O318" s="33"/>
      <c r="P318" s="31"/>
      <c r="Q318" s="90">
        <v>0</v>
      </c>
      <c r="R318" s="31"/>
      <c r="S318" s="74">
        <v>0</v>
      </c>
      <c r="T318" s="91">
        <v>-1</v>
      </c>
      <c r="U318" s="90">
        <v>-1</v>
      </c>
      <c r="V318" s="31"/>
      <c r="W318" s="34" t="s">
        <v>232</v>
      </c>
      <c r="X318" s="33"/>
      <c r="Y318" s="33"/>
      <c r="Z318" s="31"/>
      <c r="AA318" s="34" t="s">
        <v>473</v>
      </c>
      <c r="AB318" s="33"/>
      <c r="AC318" s="31"/>
    </row>
    <row r="319" spans="2:29">
      <c r="B319" s="92" t="s">
        <v>175</v>
      </c>
      <c r="C319" s="33"/>
      <c r="D319" s="33"/>
      <c r="E319" s="33"/>
      <c r="F319" s="33"/>
      <c r="G319" s="33"/>
      <c r="H319" s="33"/>
      <c r="I319" s="33"/>
      <c r="J319" s="33"/>
      <c r="K319" s="31"/>
      <c r="M319" s="90">
        <v>1</v>
      </c>
      <c r="N319" s="33"/>
      <c r="O319" s="33"/>
      <c r="P319" s="31"/>
      <c r="Q319" s="90">
        <v>0</v>
      </c>
      <c r="R319" s="31"/>
      <c r="S319" s="91">
        <v>0</v>
      </c>
      <c r="T319" s="91">
        <v>-1</v>
      </c>
      <c r="U319" s="90">
        <v>-1</v>
      </c>
      <c r="V319" s="31"/>
      <c r="W319" s="34" t="s">
        <v>2</v>
      </c>
      <c r="X319" s="33"/>
      <c r="Y319" s="33"/>
      <c r="Z319" s="31"/>
      <c r="AA319" s="34" t="s">
        <v>2</v>
      </c>
      <c r="AB319" s="33"/>
      <c r="AC319" s="31"/>
    </row>
    <row r="320" spans="2:29">
      <c r="B320" s="34" t="s">
        <v>474</v>
      </c>
      <c r="C320" s="33"/>
      <c r="D320" s="33"/>
      <c r="E320" s="33"/>
      <c r="F320" s="31"/>
      <c r="G320" s="34" t="s">
        <v>475</v>
      </c>
      <c r="H320" s="33"/>
      <c r="I320" s="31"/>
      <c r="J320" s="34" t="s">
        <v>423</v>
      </c>
      <c r="K320" s="31"/>
      <c r="M320" s="90">
        <v>70.8</v>
      </c>
      <c r="N320" s="33"/>
      <c r="O320" s="33"/>
      <c r="P320" s="31"/>
      <c r="Q320" s="90">
        <v>69.099999999999994</v>
      </c>
      <c r="R320" s="31"/>
      <c r="S320" s="74">
        <v>97.6</v>
      </c>
      <c r="T320" s="91">
        <v>-1.7</v>
      </c>
      <c r="U320" s="90">
        <v>-1.7</v>
      </c>
      <c r="V320" s="31"/>
      <c r="W320" s="34" t="s">
        <v>179</v>
      </c>
      <c r="X320" s="33"/>
      <c r="Y320" s="33"/>
      <c r="Z320" s="31"/>
      <c r="AA320" s="34" t="s">
        <v>476</v>
      </c>
      <c r="AB320" s="33"/>
      <c r="AC320" s="31"/>
    </row>
    <row r="321" spans="2:29">
      <c r="B321" s="34" t="s">
        <v>474</v>
      </c>
      <c r="C321" s="33"/>
      <c r="D321" s="33"/>
      <c r="E321" s="33"/>
      <c r="F321" s="31"/>
      <c r="G321" s="34" t="s">
        <v>475</v>
      </c>
      <c r="H321" s="33"/>
      <c r="I321" s="31"/>
      <c r="J321" s="34" t="s">
        <v>174</v>
      </c>
      <c r="K321" s="31"/>
      <c r="M321" s="90">
        <v>62</v>
      </c>
      <c r="N321" s="33"/>
      <c r="O321" s="33"/>
      <c r="P321" s="31"/>
      <c r="Q321" s="90">
        <v>57.1</v>
      </c>
      <c r="R321" s="31"/>
      <c r="S321" s="74">
        <v>92.1</v>
      </c>
      <c r="T321" s="91">
        <v>-4.9000000000000004</v>
      </c>
      <c r="U321" s="90">
        <v>-4.9000000000000004</v>
      </c>
      <c r="V321" s="31"/>
      <c r="W321" s="34" t="s">
        <v>179</v>
      </c>
      <c r="X321" s="33"/>
      <c r="Y321" s="33"/>
      <c r="Z321" s="31"/>
      <c r="AA321" s="34" t="s">
        <v>476</v>
      </c>
      <c r="AB321" s="33"/>
      <c r="AC321" s="31"/>
    </row>
    <row r="322" spans="2:29">
      <c r="B322" s="92" t="s">
        <v>175</v>
      </c>
      <c r="C322" s="33"/>
      <c r="D322" s="33"/>
      <c r="E322" s="33"/>
      <c r="F322" s="33"/>
      <c r="G322" s="33"/>
      <c r="H322" s="33"/>
      <c r="I322" s="33"/>
      <c r="J322" s="33"/>
      <c r="K322" s="31"/>
      <c r="M322" s="90">
        <v>132.80000000000001</v>
      </c>
      <c r="N322" s="33"/>
      <c r="O322" s="33"/>
      <c r="P322" s="31"/>
      <c r="Q322" s="90">
        <v>126.2</v>
      </c>
      <c r="R322" s="31"/>
      <c r="S322" s="91">
        <v>95.03012048192771</v>
      </c>
      <c r="T322" s="91">
        <v>-6.6</v>
      </c>
      <c r="U322" s="90">
        <v>-6.6</v>
      </c>
      <c r="V322" s="31"/>
      <c r="W322" s="34" t="s">
        <v>2</v>
      </c>
      <c r="X322" s="33"/>
      <c r="Y322" s="33"/>
      <c r="Z322" s="31"/>
      <c r="AA322" s="34" t="s">
        <v>2</v>
      </c>
      <c r="AB322" s="33"/>
      <c r="AC322" s="31"/>
    </row>
    <row r="323" spans="2:29">
      <c r="B323" s="34" t="s">
        <v>477</v>
      </c>
      <c r="C323" s="33"/>
      <c r="D323" s="33"/>
      <c r="E323" s="33"/>
      <c r="F323" s="31"/>
      <c r="G323" s="34" t="s">
        <v>478</v>
      </c>
      <c r="H323" s="33"/>
      <c r="I323" s="31"/>
      <c r="J323" s="34" t="s">
        <v>479</v>
      </c>
      <c r="K323" s="31"/>
      <c r="M323" s="90">
        <v>15.2</v>
      </c>
      <c r="N323" s="33"/>
      <c r="O323" s="33"/>
      <c r="P323" s="31"/>
      <c r="Q323" s="90">
        <v>14.4</v>
      </c>
      <c r="R323" s="31"/>
      <c r="S323" s="74">
        <v>94.74</v>
      </c>
      <c r="T323" s="91">
        <v>-0.8</v>
      </c>
      <c r="U323" s="90">
        <v>-0.8</v>
      </c>
      <c r="V323" s="31"/>
      <c r="W323" s="34" t="s">
        <v>186</v>
      </c>
      <c r="X323" s="33"/>
      <c r="Y323" s="33"/>
      <c r="Z323" s="31"/>
      <c r="AA323" s="34"/>
      <c r="AB323" s="33"/>
      <c r="AC323" s="31"/>
    </row>
    <row r="324" spans="2:29">
      <c r="B324" s="92" t="s">
        <v>175</v>
      </c>
      <c r="C324" s="33"/>
      <c r="D324" s="33"/>
      <c r="E324" s="33"/>
      <c r="F324" s="33"/>
      <c r="G324" s="33"/>
      <c r="H324" s="33"/>
      <c r="I324" s="33"/>
      <c r="J324" s="33"/>
      <c r="K324" s="31"/>
      <c r="M324" s="90">
        <v>15.2</v>
      </c>
      <c r="N324" s="33"/>
      <c r="O324" s="33"/>
      <c r="P324" s="31"/>
      <c r="Q324" s="90">
        <v>14.4</v>
      </c>
      <c r="R324" s="31"/>
      <c r="S324" s="91">
        <v>94.736842105263165</v>
      </c>
      <c r="T324" s="91">
        <v>-0.8</v>
      </c>
      <c r="U324" s="90">
        <v>-0.8</v>
      </c>
      <c r="V324" s="31"/>
      <c r="W324" s="34" t="s">
        <v>2</v>
      </c>
      <c r="X324" s="33"/>
      <c r="Y324" s="33"/>
      <c r="Z324" s="31"/>
      <c r="AA324" s="34" t="s">
        <v>2</v>
      </c>
      <c r="AB324" s="33"/>
      <c r="AC324" s="31"/>
    </row>
    <row r="325" spans="2:29">
      <c r="B325" s="34" t="s">
        <v>480</v>
      </c>
      <c r="C325" s="33"/>
      <c r="D325" s="33"/>
      <c r="E325" s="33"/>
      <c r="F325" s="31"/>
      <c r="G325" s="34" t="s">
        <v>481</v>
      </c>
      <c r="H325" s="33"/>
      <c r="I325" s="31"/>
      <c r="J325" s="34" t="s">
        <v>482</v>
      </c>
      <c r="K325" s="31"/>
      <c r="M325" s="90">
        <v>19.399999999999999</v>
      </c>
      <c r="N325" s="33"/>
      <c r="O325" s="33"/>
      <c r="P325" s="31"/>
      <c r="Q325" s="90">
        <v>15.7</v>
      </c>
      <c r="R325" s="31"/>
      <c r="S325" s="74">
        <v>80.930000000000007</v>
      </c>
      <c r="T325" s="91">
        <v>-3.7</v>
      </c>
      <c r="U325" s="90">
        <v>-3.7</v>
      </c>
      <c r="V325" s="31"/>
      <c r="W325" s="34" t="s">
        <v>179</v>
      </c>
      <c r="X325" s="33"/>
      <c r="Y325" s="33"/>
      <c r="Z325" s="31"/>
      <c r="AA325" s="34" t="s">
        <v>483</v>
      </c>
      <c r="AB325" s="33"/>
      <c r="AC325" s="31"/>
    </row>
    <row r="326" spans="2:29">
      <c r="B326" s="92" t="s">
        <v>175</v>
      </c>
      <c r="C326" s="33"/>
      <c r="D326" s="33"/>
      <c r="E326" s="33"/>
      <c r="F326" s="33"/>
      <c r="G326" s="33"/>
      <c r="H326" s="33"/>
      <c r="I326" s="33"/>
      <c r="J326" s="33"/>
      <c r="K326" s="31"/>
      <c r="M326" s="90">
        <v>19.399999999999999</v>
      </c>
      <c r="N326" s="33"/>
      <c r="O326" s="33"/>
      <c r="P326" s="31"/>
      <c r="Q326" s="90">
        <v>15.7</v>
      </c>
      <c r="R326" s="31"/>
      <c r="S326" s="91">
        <v>80.927835051546396</v>
      </c>
      <c r="T326" s="91">
        <v>-3.7</v>
      </c>
      <c r="U326" s="90">
        <v>-3.7</v>
      </c>
      <c r="V326" s="31"/>
      <c r="W326" s="34" t="s">
        <v>2</v>
      </c>
      <c r="X326" s="33"/>
      <c r="Y326" s="33"/>
      <c r="Z326" s="31"/>
      <c r="AA326" s="34" t="s">
        <v>2</v>
      </c>
      <c r="AB326" s="33"/>
      <c r="AC326" s="31"/>
    </row>
    <row r="327" spans="2:29">
      <c r="B327" s="34" t="s">
        <v>484</v>
      </c>
      <c r="C327" s="33"/>
      <c r="D327" s="33"/>
      <c r="E327" s="33"/>
      <c r="F327" s="31"/>
      <c r="G327" s="34" t="s">
        <v>485</v>
      </c>
      <c r="H327" s="33"/>
      <c r="I327" s="31"/>
      <c r="J327" s="34" t="s">
        <v>217</v>
      </c>
      <c r="K327" s="31"/>
      <c r="M327" s="90">
        <v>19.3</v>
      </c>
      <c r="N327" s="33"/>
      <c r="O327" s="33"/>
      <c r="P327" s="31"/>
      <c r="Q327" s="90">
        <v>14.5</v>
      </c>
      <c r="R327" s="31"/>
      <c r="S327" s="74">
        <v>75.13</v>
      </c>
      <c r="T327" s="91">
        <v>-4.8</v>
      </c>
      <c r="U327" s="90">
        <v>-4.8</v>
      </c>
      <c r="V327" s="31"/>
      <c r="W327" s="34" t="s">
        <v>186</v>
      </c>
      <c r="X327" s="33"/>
      <c r="Y327" s="33"/>
      <c r="Z327" s="31"/>
      <c r="AA327" s="34" t="s">
        <v>486</v>
      </c>
      <c r="AB327" s="33"/>
      <c r="AC327" s="31"/>
    </row>
    <row r="328" spans="2:29">
      <c r="B328" s="34" t="s">
        <v>484</v>
      </c>
      <c r="C328" s="33"/>
      <c r="D328" s="33"/>
      <c r="E328" s="33"/>
      <c r="F328" s="31"/>
      <c r="G328" s="34" t="s">
        <v>485</v>
      </c>
      <c r="H328" s="33"/>
      <c r="I328" s="31"/>
      <c r="J328" s="34" t="s">
        <v>271</v>
      </c>
      <c r="K328" s="31"/>
      <c r="M328" s="90">
        <v>4</v>
      </c>
      <c r="N328" s="33"/>
      <c r="O328" s="33"/>
      <c r="P328" s="31"/>
      <c r="Q328" s="90">
        <v>0</v>
      </c>
      <c r="R328" s="31"/>
      <c r="S328" s="74">
        <v>0</v>
      </c>
      <c r="T328" s="91">
        <v>-4</v>
      </c>
      <c r="U328" s="90">
        <v>-4</v>
      </c>
      <c r="V328" s="31"/>
      <c r="W328" s="34" t="s">
        <v>179</v>
      </c>
      <c r="X328" s="33"/>
      <c r="Y328" s="33"/>
      <c r="Z328" s="31"/>
      <c r="AA328" s="34" t="s">
        <v>487</v>
      </c>
      <c r="AB328" s="33"/>
      <c r="AC328" s="31"/>
    </row>
    <row r="329" spans="2:29">
      <c r="B329" s="34" t="s">
        <v>484</v>
      </c>
      <c r="C329" s="33"/>
      <c r="D329" s="33"/>
      <c r="E329" s="33"/>
      <c r="F329" s="31"/>
      <c r="G329" s="34" t="s">
        <v>485</v>
      </c>
      <c r="H329" s="33"/>
      <c r="I329" s="31"/>
      <c r="J329" s="34" t="s">
        <v>225</v>
      </c>
      <c r="K329" s="31"/>
      <c r="M329" s="90">
        <v>4.0999999999999996</v>
      </c>
      <c r="N329" s="33"/>
      <c r="O329" s="33"/>
      <c r="P329" s="31"/>
      <c r="Q329" s="90">
        <v>2.6</v>
      </c>
      <c r="R329" s="31"/>
      <c r="S329" s="74">
        <v>63.41</v>
      </c>
      <c r="T329" s="91">
        <v>-1.5</v>
      </c>
      <c r="U329" s="90">
        <v>-1.5</v>
      </c>
      <c r="V329" s="31"/>
      <c r="W329" s="34" t="s">
        <v>186</v>
      </c>
      <c r="X329" s="33"/>
      <c r="Y329" s="33"/>
      <c r="Z329" s="31"/>
      <c r="AA329" s="34" t="s">
        <v>438</v>
      </c>
      <c r="AB329" s="33"/>
      <c r="AC329" s="31"/>
    </row>
    <row r="330" spans="2:29">
      <c r="B330" s="34" t="s">
        <v>484</v>
      </c>
      <c r="C330" s="33"/>
      <c r="D330" s="33"/>
      <c r="E330" s="33"/>
      <c r="F330" s="31"/>
      <c r="G330" s="34" t="s">
        <v>485</v>
      </c>
      <c r="H330" s="33"/>
      <c r="I330" s="31"/>
      <c r="J330" s="34" t="s">
        <v>182</v>
      </c>
      <c r="K330" s="31"/>
      <c r="M330" s="90">
        <v>0.5</v>
      </c>
      <c r="N330" s="33"/>
      <c r="O330" s="33"/>
      <c r="P330" s="31"/>
      <c r="Q330" s="90">
        <v>0</v>
      </c>
      <c r="R330" s="31"/>
      <c r="S330" s="74">
        <v>0</v>
      </c>
      <c r="T330" s="91">
        <v>-0.5</v>
      </c>
      <c r="U330" s="90">
        <v>-0.5</v>
      </c>
      <c r="V330" s="31"/>
      <c r="W330" s="34" t="s">
        <v>179</v>
      </c>
      <c r="X330" s="33"/>
      <c r="Y330" s="33"/>
      <c r="Z330" s="31"/>
      <c r="AA330" s="34" t="s">
        <v>487</v>
      </c>
      <c r="AB330" s="33"/>
      <c r="AC330" s="31"/>
    </row>
    <row r="331" spans="2:29">
      <c r="B331" s="34" t="s">
        <v>484</v>
      </c>
      <c r="C331" s="33"/>
      <c r="D331" s="33"/>
      <c r="E331" s="33"/>
      <c r="F331" s="31"/>
      <c r="G331" s="34" t="s">
        <v>485</v>
      </c>
      <c r="H331" s="33"/>
      <c r="I331" s="31"/>
      <c r="J331" s="34" t="s">
        <v>174</v>
      </c>
      <c r="K331" s="31"/>
      <c r="M331" s="90">
        <v>23.7</v>
      </c>
      <c r="N331" s="33"/>
      <c r="O331" s="33"/>
      <c r="P331" s="31"/>
      <c r="Q331" s="90">
        <v>18.5</v>
      </c>
      <c r="R331" s="31"/>
      <c r="S331" s="74">
        <v>78.06</v>
      </c>
      <c r="T331" s="91">
        <v>-5.2</v>
      </c>
      <c r="U331" s="90">
        <v>-5.2</v>
      </c>
      <c r="V331" s="31"/>
      <c r="W331" s="34" t="s">
        <v>179</v>
      </c>
      <c r="X331" s="33"/>
      <c r="Y331" s="33"/>
      <c r="Z331" s="31"/>
      <c r="AA331" s="34" t="s">
        <v>488</v>
      </c>
      <c r="AB331" s="33"/>
      <c r="AC331" s="31"/>
    </row>
    <row r="332" spans="2:29">
      <c r="B332" s="92" t="s">
        <v>175</v>
      </c>
      <c r="C332" s="33"/>
      <c r="D332" s="33"/>
      <c r="E332" s="33"/>
      <c r="F332" s="33"/>
      <c r="G332" s="33"/>
      <c r="H332" s="33"/>
      <c r="I332" s="33"/>
      <c r="J332" s="33"/>
      <c r="K332" s="31"/>
      <c r="M332" s="90">
        <v>51.6</v>
      </c>
      <c r="N332" s="33"/>
      <c r="O332" s="33"/>
      <c r="P332" s="31"/>
      <c r="Q332" s="90">
        <v>35.6</v>
      </c>
      <c r="R332" s="31"/>
      <c r="S332" s="91">
        <v>68.992248062015506</v>
      </c>
      <c r="T332" s="91">
        <v>-16</v>
      </c>
      <c r="U332" s="90">
        <v>-16</v>
      </c>
      <c r="V332" s="31"/>
      <c r="W332" s="34" t="s">
        <v>2</v>
      </c>
      <c r="X332" s="33"/>
      <c r="Y332" s="33"/>
      <c r="Z332" s="31"/>
      <c r="AA332" s="34" t="s">
        <v>2</v>
      </c>
      <c r="AB332" s="33"/>
      <c r="AC332" s="31"/>
    </row>
    <row r="333" spans="2:29">
      <c r="B333" s="34" t="s">
        <v>489</v>
      </c>
      <c r="C333" s="33"/>
      <c r="D333" s="33"/>
      <c r="E333" s="33"/>
      <c r="F333" s="31"/>
      <c r="G333" s="34" t="s">
        <v>490</v>
      </c>
      <c r="H333" s="33"/>
      <c r="I333" s="31"/>
      <c r="J333" s="34" t="s">
        <v>491</v>
      </c>
      <c r="K333" s="31"/>
      <c r="M333" s="90">
        <v>12.2</v>
      </c>
      <c r="N333" s="33"/>
      <c r="O333" s="33"/>
      <c r="P333" s="31"/>
      <c r="Q333" s="90">
        <v>10.3</v>
      </c>
      <c r="R333" s="31"/>
      <c r="S333" s="74">
        <v>84.43</v>
      </c>
      <c r="T333" s="91">
        <v>-1.9</v>
      </c>
      <c r="U333" s="90">
        <v>-1.9</v>
      </c>
      <c r="V333" s="31"/>
      <c r="W333" s="34" t="s">
        <v>179</v>
      </c>
      <c r="X333" s="33"/>
      <c r="Y333" s="33"/>
      <c r="Z333" s="31"/>
      <c r="AA333" s="34" t="s">
        <v>492</v>
      </c>
      <c r="AB333" s="33"/>
      <c r="AC333" s="31"/>
    </row>
    <row r="334" spans="2:29">
      <c r="B334" s="92" t="s">
        <v>175</v>
      </c>
      <c r="C334" s="33"/>
      <c r="D334" s="33"/>
      <c r="E334" s="33"/>
      <c r="F334" s="33"/>
      <c r="G334" s="33"/>
      <c r="H334" s="33"/>
      <c r="I334" s="33"/>
      <c r="J334" s="33"/>
      <c r="K334" s="31"/>
      <c r="M334" s="90">
        <v>12.2</v>
      </c>
      <c r="N334" s="33"/>
      <c r="O334" s="33"/>
      <c r="P334" s="31"/>
      <c r="Q334" s="90">
        <v>10.3</v>
      </c>
      <c r="R334" s="31"/>
      <c r="S334" s="91">
        <v>84.426229508196727</v>
      </c>
      <c r="T334" s="91">
        <v>-1.9</v>
      </c>
      <c r="U334" s="90">
        <v>-1.9</v>
      </c>
      <c r="V334" s="31"/>
      <c r="W334" s="34" t="s">
        <v>2</v>
      </c>
      <c r="X334" s="33"/>
      <c r="Y334" s="33"/>
      <c r="Z334" s="31"/>
      <c r="AA334" s="34" t="s">
        <v>2</v>
      </c>
      <c r="AB334" s="33"/>
      <c r="AC334" s="31"/>
    </row>
    <row r="335" spans="2:29">
      <c r="B335" s="34" t="s">
        <v>493</v>
      </c>
      <c r="C335" s="33"/>
      <c r="D335" s="33"/>
      <c r="E335" s="33"/>
      <c r="F335" s="31"/>
      <c r="G335" s="34" t="s">
        <v>494</v>
      </c>
      <c r="H335" s="33"/>
      <c r="I335" s="31"/>
      <c r="J335" s="34" t="s">
        <v>217</v>
      </c>
      <c r="K335" s="31"/>
      <c r="M335" s="90">
        <v>21.3</v>
      </c>
      <c r="N335" s="33"/>
      <c r="O335" s="33"/>
      <c r="P335" s="31"/>
      <c r="Q335" s="90">
        <v>6.3</v>
      </c>
      <c r="R335" s="31"/>
      <c r="S335" s="74">
        <v>29.58</v>
      </c>
      <c r="T335" s="91">
        <v>-15</v>
      </c>
      <c r="U335" s="90">
        <v>-15</v>
      </c>
      <c r="V335" s="31"/>
      <c r="W335" s="34" t="s">
        <v>179</v>
      </c>
      <c r="X335" s="33"/>
      <c r="Y335" s="33"/>
      <c r="Z335" s="31"/>
      <c r="AA335" s="34" t="s">
        <v>495</v>
      </c>
      <c r="AB335" s="33"/>
      <c r="AC335" s="31"/>
    </row>
    <row r="336" spans="2:29">
      <c r="B336" s="34" t="s">
        <v>493</v>
      </c>
      <c r="C336" s="33"/>
      <c r="D336" s="33"/>
      <c r="E336" s="33"/>
      <c r="F336" s="31"/>
      <c r="G336" s="34" t="s">
        <v>494</v>
      </c>
      <c r="H336" s="33"/>
      <c r="I336" s="31"/>
      <c r="J336" s="34" t="s">
        <v>271</v>
      </c>
      <c r="K336" s="31"/>
      <c r="M336" s="90">
        <v>5.8</v>
      </c>
      <c r="N336" s="33"/>
      <c r="O336" s="33"/>
      <c r="P336" s="31"/>
      <c r="Q336" s="90">
        <v>5.6</v>
      </c>
      <c r="R336" s="31"/>
      <c r="S336" s="74">
        <v>96.55</v>
      </c>
      <c r="T336" s="91">
        <v>-0.2</v>
      </c>
      <c r="U336" s="90">
        <v>-0.2</v>
      </c>
      <c r="V336" s="31"/>
      <c r="W336" s="34" t="s">
        <v>202</v>
      </c>
      <c r="X336" s="33"/>
      <c r="Y336" s="33"/>
      <c r="Z336" s="31"/>
      <c r="AA336" s="34" t="s">
        <v>425</v>
      </c>
      <c r="AB336" s="33"/>
      <c r="AC336" s="31"/>
    </row>
    <row r="337" spans="2:29">
      <c r="B337" s="34" t="s">
        <v>493</v>
      </c>
      <c r="C337" s="33"/>
      <c r="D337" s="33"/>
      <c r="E337" s="33"/>
      <c r="F337" s="31"/>
      <c r="G337" s="34" t="s">
        <v>494</v>
      </c>
      <c r="H337" s="33"/>
      <c r="I337" s="31"/>
      <c r="J337" s="34" t="s">
        <v>225</v>
      </c>
      <c r="K337" s="31"/>
      <c r="M337" s="90">
        <v>4.3</v>
      </c>
      <c r="N337" s="33"/>
      <c r="O337" s="33"/>
      <c r="P337" s="31"/>
      <c r="Q337" s="90">
        <v>1.1000000000000001</v>
      </c>
      <c r="R337" s="31"/>
      <c r="S337" s="74">
        <v>25.58</v>
      </c>
      <c r="T337" s="91">
        <v>-3.2</v>
      </c>
      <c r="U337" s="90">
        <v>-3.2</v>
      </c>
      <c r="V337" s="31"/>
      <c r="W337" s="34" t="s">
        <v>179</v>
      </c>
      <c r="X337" s="33"/>
      <c r="Y337" s="33"/>
      <c r="Z337" s="31"/>
      <c r="AA337" s="34" t="s">
        <v>495</v>
      </c>
      <c r="AB337" s="33"/>
      <c r="AC337" s="31"/>
    </row>
    <row r="338" spans="2:29">
      <c r="B338" s="34" t="s">
        <v>493</v>
      </c>
      <c r="C338" s="33"/>
      <c r="D338" s="33"/>
      <c r="E338" s="33"/>
      <c r="F338" s="31"/>
      <c r="G338" s="34" t="s">
        <v>494</v>
      </c>
      <c r="H338" s="33"/>
      <c r="I338" s="31"/>
      <c r="J338" s="34" t="s">
        <v>182</v>
      </c>
      <c r="K338" s="31"/>
      <c r="M338" s="90">
        <v>1.2</v>
      </c>
      <c r="N338" s="33"/>
      <c r="O338" s="33"/>
      <c r="P338" s="31"/>
      <c r="Q338" s="90">
        <v>1</v>
      </c>
      <c r="R338" s="31"/>
      <c r="S338" s="74">
        <v>83.33</v>
      </c>
      <c r="T338" s="91">
        <v>-0.2</v>
      </c>
      <c r="U338" s="90">
        <v>-0.2</v>
      </c>
      <c r="V338" s="31"/>
      <c r="W338" s="34" t="s">
        <v>202</v>
      </c>
      <c r="X338" s="33"/>
      <c r="Y338" s="33"/>
      <c r="Z338" s="31"/>
      <c r="AA338" s="34" t="s">
        <v>425</v>
      </c>
      <c r="AB338" s="33"/>
      <c r="AC338" s="31"/>
    </row>
    <row r="339" spans="2:29">
      <c r="B339" s="34" t="s">
        <v>493</v>
      </c>
      <c r="C339" s="33"/>
      <c r="D339" s="33"/>
      <c r="E339" s="33"/>
      <c r="F339" s="31"/>
      <c r="G339" s="34" t="s">
        <v>494</v>
      </c>
      <c r="H339" s="33"/>
      <c r="I339" s="31"/>
      <c r="J339" s="34" t="s">
        <v>174</v>
      </c>
      <c r="K339" s="31"/>
      <c r="M339" s="90">
        <v>1.9</v>
      </c>
      <c r="N339" s="33"/>
      <c r="O339" s="33"/>
      <c r="P339" s="31"/>
      <c r="Q339" s="90">
        <v>1.4</v>
      </c>
      <c r="R339" s="31"/>
      <c r="S339" s="74">
        <v>73.680000000000007</v>
      </c>
      <c r="T339" s="91">
        <v>-0.5</v>
      </c>
      <c r="U339" s="90">
        <v>-0.5</v>
      </c>
      <c r="V339" s="31"/>
      <c r="W339" s="34" t="s">
        <v>287</v>
      </c>
      <c r="X339" s="33"/>
      <c r="Y339" s="33"/>
      <c r="Z339" s="31"/>
      <c r="AA339" s="34" t="s">
        <v>496</v>
      </c>
      <c r="AB339" s="33"/>
      <c r="AC339" s="31"/>
    </row>
    <row r="340" spans="2:29">
      <c r="B340" s="92" t="s">
        <v>175</v>
      </c>
      <c r="C340" s="33"/>
      <c r="D340" s="33"/>
      <c r="E340" s="33"/>
      <c r="F340" s="33"/>
      <c r="G340" s="33"/>
      <c r="H340" s="33"/>
      <c r="I340" s="33"/>
      <c r="J340" s="33"/>
      <c r="K340" s="31"/>
      <c r="M340" s="90">
        <v>34.5</v>
      </c>
      <c r="N340" s="33"/>
      <c r="O340" s="33"/>
      <c r="P340" s="31"/>
      <c r="Q340" s="90">
        <v>15.4</v>
      </c>
      <c r="R340" s="31"/>
      <c r="S340" s="91">
        <v>44.637681159420289</v>
      </c>
      <c r="T340" s="91">
        <v>-19.100000000000001</v>
      </c>
      <c r="U340" s="90">
        <v>-19.100000000000001</v>
      </c>
      <c r="V340" s="31"/>
      <c r="W340" s="34" t="s">
        <v>2</v>
      </c>
      <c r="X340" s="33"/>
      <c r="Y340" s="33"/>
      <c r="Z340" s="31"/>
      <c r="AA340" s="34" t="s">
        <v>2</v>
      </c>
      <c r="AB340" s="33"/>
      <c r="AC340" s="31"/>
    </row>
    <row r="341" spans="2:29">
      <c r="B341" s="34" t="s">
        <v>497</v>
      </c>
      <c r="C341" s="33"/>
      <c r="D341" s="33"/>
      <c r="E341" s="33"/>
      <c r="F341" s="31"/>
      <c r="G341" s="34" t="s">
        <v>498</v>
      </c>
      <c r="H341" s="33"/>
      <c r="I341" s="31"/>
      <c r="J341" s="34" t="s">
        <v>174</v>
      </c>
      <c r="K341" s="31"/>
      <c r="M341" s="90">
        <v>24</v>
      </c>
      <c r="N341" s="33"/>
      <c r="O341" s="33"/>
      <c r="P341" s="31"/>
      <c r="Q341" s="90">
        <v>16.8</v>
      </c>
      <c r="R341" s="31"/>
      <c r="S341" s="74">
        <v>70</v>
      </c>
      <c r="T341" s="91">
        <v>-7.2</v>
      </c>
      <c r="U341" s="90">
        <v>-7.2</v>
      </c>
      <c r="V341" s="31"/>
      <c r="W341" s="34" t="s">
        <v>179</v>
      </c>
      <c r="X341" s="33"/>
      <c r="Y341" s="33"/>
      <c r="Z341" s="31"/>
      <c r="AA341" s="34" t="s">
        <v>499</v>
      </c>
      <c r="AB341" s="33"/>
      <c r="AC341" s="31"/>
    </row>
    <row r="342" spans="2:29">
      <c r="B342" s="92" t="s">
        <v>175</v>
      </c>
      <c r="C342" s="33"/>
      <c r="D342" s="33"/>
      <c r="E342" s="33"/>
      <c r="F342" s="33"/>
      <c r="G342" s="33"/>
      <c r="H342" s="33"/>
      <c r="I342" s="33"/>
      <c r="J342" s="33"/>
      <c r="K342" s="31"/>
      <c r="M342" s="90">
        <v>24</v>
      </c>
      <c r="N342" s="33"/>
      <c r="O342" s="33"/>
      <c r="P342" s="31"/>
      <c r="Q342" s="90">
        <v>16.8</v>
      </c>
      <c r="R342" s="31"/>
      <c r="S342" s="91">
        <v>70</v>
      </c>
      <c r="T342" s="91">
        <v>-7.2</v>
      </c>
      <c r="U342" s="90">
        <v>-7.2</v>
      </c>
      <c r="V342" s="31"/>
      <c r="W342" s="34" t="s">
        <v>2</v>
      </c>
      <c r="X342" s="33"/>
      <c r="Y342" s="33"/>
      <c r="Z342" s="31"/>
      <c r="AA342" s="34" t="s">
        <v>2</v>
      </c>
      <c r="AB342" s="33"/>
      <c r="AC342" s="31"/>
    </row>
    <row r="343" spans="2:29">
      <c r="B343" s="34" t="s">
        <v>500</v>
      </c>
      <c r="C343" s="33"/>
      <c r="D343" s="33"/>
      <c r="E343" s="33"/>
      <c r="F343" s="31"/>
      <c r="G343" s="34" t="s">
        <v>501</v>
      </c>
      <c r="H343" s="33"/>
      <c r="I343" s="31"/>
      <c r="J343" s="34" t="s">
        <v>174</v>
      </c>
      <c r="K343" s="31"/>
      <c r="M343" s="90">
        <v>10</v>
      </c>
      <c r="N343" s="33"/>
      <c r="O343" s="33"/>
      <c r="P343" s="31"/>
      <c r="Q343" s="90">
        <v>0</v>
      </c>
      <c r="R343" s="31"/>
      <c r="S343" s="74">
        <v>0</v>
      </c>
      <c r="T343" s="91">
        <v>-10</v>
      </c>
      <c r="U343" s="90">
        <v>-10</v>
      </c>
      <c r="V343" s="31"/>
      <c r="W343" s="34" t="s">
        <v>179</v>
      </c>
      <c r="X343" s="33"/>
      <c r="Y343" s="33"/>
      <c r="Z343" s="31"/>
      <c r="AA343" s="34" t="s">
        <v>502</v>
      </c>
      <c r="AB343" s="33"/>
      <c r="AC343" s="31"/>
    </row>
    <row r="344" spans="2:29">
      <c r="B344" s="34" t="s">
        <v>500</v>
      </c>
      <c r="C344" s="33"/>
      <c r="D344" s="33"/>
      <c r="E344" s="33"/>
      <c r="F344" s="31"/>
      <c r="G344" s="34" t="s">
        <v>501</v>
      </c>
      <c r="H344" s="33"/>
      <c r="I344" s="31"/>
      <c r="J344" s="34" t="s">
        <v>178</v>
      </c>
      <c r="K344" s="31"/>
      <c r="M344" s="90">
        <v>30</v>
      </c>
      <c r="N344" s="33"/>
      <c r="O344" s="33"/>
      <c r="P344" s="31"/>
      <c r="Q344" s="90">
        <v>0</v>
      </c>
      <c r="R344" s="31"/>
      <c r="S344" s="74">
        <v>0</v>
      </c>
      <c r="T344" s="91">
        <v>-30</v>
      </c>
      <c r="U344" s="90">
        <v>-30</v>
      </c>
      <c r="V344" s="31"/>
      <c r="W344" s="34" t="s">
        <v>179</v>
      </c>
      <c r="X344" s="33"/>
      <c r="Y344" s="33"/>
      <c r="Z344" s="31"/>
      <c r="AA344" s="34" t="s">
        <v>502</v>
      </c>
      <c r="AB344" s="33"/>
      <c r="AC344" s="31"/>
    </row>
    <row r="345" spans="2:29">
      <c r="B345" s="92" t="s">
        <v>175</v>
      </c>
      <c r="C345" s="33"/>
      <c r="D345" s="33"/>
      <c r="E345" s="33"/>
      <c r="F345" s="33"/>
      <c r="G345" s="33"/>
      <c r="H345" s="33"/>
      <c r="I345" s="33"/>
      <c r="J345" s="33"/>
      <c r="K345" s="31"/>
      <c r="M345" s="90">
        <v>40</v>
      </c>
      <c r="N345" s="33"/>
      <c r="O345" s="33"/>
      <c r="P345" s="31"/>
      <c r="Q345" s="90">
        <v>0</v>
      </c>
      <c r="R345" s="31"/>
      <c r="S345" s="91">
        <v>0</v>
      </c>
      <c r="T345" s="91">
        <v>-40</v>
      </c>
      <c r="U345" s="90">
        <v>-40</v>
      </c>
      <c r="V345" s="31"/>
      <c r="W345" s="34" t="s">
        <v>2</v>
      </c>
      <c r="X345" s="33"/>
      <c r="Y345" s="33"/>
      <c r="Z345" s="31"/>
      <c r="AA345" s="34" t="s">
        <v>2</v>
      </c>
      <c r="AB345" s="33"/>
      <c r="AC345" s="31"/>
    </row>
    <row r="346" spans="2:29">
      <c r="B346" s="34" t="s">
        <v>503</v>
      </c>
      <c r="C346" s="33"/>
      <c r="D346" s="33"/>
      <c r="E346" s="33"/>
      <c r="F346" s="31"/>
      <c r="G346" s="34" t="s">
        <v>504</v>
      </c>
      <c r="H346" s="33"/>
      <c r="I346" s="31"/>
      <c r="J346" s="34" t="s">
        <v>505</v>
      </c>
      <c r="K346" s="31"/>
      <c r="M346" s="90">
        <v>32</v>
      </c>
      <c r="N346" s="33"/>
      <c r="O346" s="33"/>
      <c r="P346" s="31"/>
      <c r="Q346" s="90">
        <v>30</v>
      </c>
      <c r="R346" s="31"/>
      <c r="S346" s="74">
        <v>93.75</v>
      </c>
      <c r="T346" s="91">
        <v>-2</v>
      </c>
      <c r="U346" s="90">
        <v>-2</v>
      </c>
      <c r="V346" s="31"/>
      <c r="W346" s="34" t="s">
        <v>179</v>
      </c>
      <c r="X346" s="33"/>
      <c r="Y346" s="33"/>
      <c r="Z346" s="31"/>
      <c r="AA346" s="34" t="s">
        <v>506</v>
      </c>
      <c r="AB346" s="33"/>
      <c r="AC346" s="31"/>
    </row>
    <row r="347" spans="2:29">
      <c r="B347" s="92" t="s">
        <v>175</v>
      </c>
      <c r="C347" s="33"/>
      <c r="D347" s="33"/>
      <c r="E347" s="33"/>
      <c r="F347" s="33"/>
      <c r="G347" s="33"/>
      <c r="H347" s="33"/>
      <c r="I347" s="33"/>
      <c r="J347" s="33"/>
      <c r="K347" s="31"/>
      <c r="M347" s="90">
        <v>32</v>
      </c>
      <c r="N347" s="33"/>
      <c r="O347" s="33"/>
      <c r="P347" s="31"/>
      <c r="Q347" s="90">
        <v>30</v>
      </c>
      <c r="R347" s="31"/>
      <c r="S347" s="91">
        <v>93.75</v>
      </c>
      <c r="T347" s="91">
        <v>-2</v>
      </c>
      <c r="U347" s="90">
        <v>-2</v>
      </c>
      <c r="V347" s="31"/>
      <c r="W347" s="34" t="s">
        <v>2</v>
      </c>
      <c r="X347" s="33"/>
      <c r="Y347" s="33"/>
      <c r="Z347" s="31"/>
      <c r="AA347" s="34" t="s">
        <v>2</v>
      </c>
      <c r="AB347" s="33"/>
      <c r="AC347" s="31"/>
    </row>
    <row r="348" spans="2:29">
      <c r="B348" s="34" t="s">
        <v>507</v>
      </c>
      <c r="C348" s="33"/>
      <c r="D348" s="33"/>
      <c r="E348" s="33"/>
      <c r="F348" s="31"/>
      <c r="G348" s="34" t="s">
        <v>508</v>
      </c>
      <c r="H348" s="33"/>
      <c r="I348" s="31"/>
      <c r="J348" s="34" t="s">
        <v>509</v>
      </c>
      <c r="K348" s="31"/>
      <c r="M348" s="90">
        <v>24.6</v>
      </c>
      <c r="N348" s="33"/>
      <c r="O348" s="33"/>
      <c r="P348" s="31"/>
      <c r="Q348" s="90">
        <v>7.9</v>
      </c>
      <c r="R348" s="31"/>
      <c r="S348" s="74">
        <v>32.11</v>
      </c>
      <c r="T348" s="91">
        <v>-16.7</v>
      </c>
      <c r="U348" s="90">
        <v>-4</v>
      </c>
      <c r="V348" s="31"/>
      <c r="W348" s="34" t="s">
        <v>439</v>
      </c>
      <c r="X348" s="33"/>
      <c r="Y348" s="33"/>
      <c r="Z348" s="31"/>
      <c r="AA348" s="34"/>
      <c r="AB348" s="33"/>
      <c r="AC348" s="31"/>
    </row>
    <row r="349" spans="2:29">
      <c r="B349" s="34" t="s">
        <v>507</v>
      </c>
      <c r="C349" s="33"/>
      <c r="D349" s="33"/>
      <c r="E349" s="33"/>
      <c r="F349" s="31"/>
      <c r="G349" s="34" t="s">
        <v>508</v>
      </c>
      <c r="H349" s="33"/>
      <c r="I349" s="31"/>
      <c r="J349" s="34" t="s">
        <v>509</v>
      </c>
      <c r="K349" s="31"/>
      <c r="M349" s="90">
        <v>0</v>
      </c>
      <c r="N349" s="33"/>
      <c r="O349" s="33"/>
      <c r="P349" s="31"/>
      <c r="Q349" s="90">
        <v>0</v>
      </c>
      <c r="R349" s="31"/>
      <c r="S349" s="74">
        <v>0</v>
      </c>
      <c r="T349" s="91">
        <v>0</v>
      </c>
      <c r="U349" s="90">
        <v>-12.7</v>
      </c>
      <c r="V349" s="31"/>
      <c r="W349" s="34" t="s">
        <v>179</v>
      </c>
      <c r="X349" s="33"/>
      <c r="Y349" s="33"/>
      <c r="Z349" s="31"/>
      <c r="AA349" s="34" t="s">
        <v>510</v>
      </c>
      <c r="AB349" s="33"/>
      <c r="AC349" s="31"/>
    </row>
    <row r="350" spans="2:29">
      <c r="B350" s="92" t="s">
        <v>175</v>
      </c>
      <c r="C350" s="33"/>
      <c r="D350" s="33"/>
      <c r="E350" s="33"/>
      <c r="F350" s="33"/>
      <c r="G350" s="33"/>
      <c r="H350" s="33"/>
      <c r="I350" s="33"/>
      <c r="J350" s="33"/>
      <c r="K350" s="31"/>
      <c r="M350" s="90">
        <v>24.6</v>
      </c>
      <c r="N350" s="33"/>
      <c r="O350" s="33"/>
      <c r="P350" s="31"/>
      <c r="Q350" s="90">
        <v>7.9</v>
      </c>
      <c r="R350" s="31"/>
      <c r="S350" s="91">
        <v>32.113821138211385</v>
      </c>
      <c r="T350" s="91">
        <v>-16.7</v>
      </c>
      <c r="U350" s="90">
        <v>-16.7</v>
      </c>
      <c r="V350" s="31"/>
      <c r="W350" s="34" t="s">
        <v>2</v>
      </c>
      <c r="X350" s="33"/>
      <c r="Y350" s="33"/>
      <c r="Z350" s="31"/>
      <c r="AA350" s="34" t="s">
        <v>2</v>
      </c>
      <c r="AB350" s="33"/>
      <c r="AC350" s="31"/>
    </row>
    <row r="351" spans="2:29">
      <c r="B351" s="34" t="s">
        <v>511</v>
      </c>
      <c r="C351" s="33"/>
      <c r="D351" s="33"/>
      <c r="E351" s="33"/>
      <c r="F351" s="31"/>
      <c r="G351" s="34" t="s">
        <v>512</v>
      </c>
      <c r="H351" s="33"/>
      <c r="I351" s="31"/>
      <c r="J351" s="34" t="s">
        <v>174</v>
      </c>
      <c r="K351" s="31"/>
      <c r="M351" s="90">
        <v>3</v>
      </c>
      <c r="N351" s="33"/>
      <c r="O351" s="33"/>
      <c r="P351" s="31"/>
      <c r="Q351" s="90">
        <v>0.6</v>
      </c>
      <c r="R351" s="31"/>
      <c r="S351" s="74">
        <v>20</v>
      </c>
      <c r="T351" s="91">
        <v>-2.4</v>
      </c>
      <c r="U351" s="90">
        <v>-2.4</v>
      </c>
      <c r="V351" s="31"/>
      <c r="W351" s="34" t="s">
        <v>179</v>
      </c>
      <c r="X351" s="33"/>
      <c r="Y351" s="33"/>
      <c r="Z351" s="31"/>
      <c r="AA351" s="34" t="s">
        <v>513</v>
      </c>
      <c r="AB351" s="33"/>
      <c r="AC351" s="31"/>
    </row>
    <row r="352" spans="2:29">
      <c r="B352" s="92" t="s">
        <v>175</v>
      </c>
      <c r="C352" s="33"/>
      <c r="D352" s="33"/>
      <c r="E352" s="33"/>
      <c r="F352" s="33"/>
      <c r="G352" s="33"/>
      <c r="H352" s="33"/>
      <c r="I352" s="33"/>
      <c r="J352" s="33"/>
      <c r="K352" s="31"/>
      <c r="M352" s="90">
        <v>3</v>
      </c>
      <c r="N352" s="33"/>
      <c r="O352" s="33"/>
      <c r="P352" s="31"/>
      <c r="Q352" s="90">
        <v>0.6</v>
      </c>
      <c r="R352" s="31"/>
      <c r="S352" s="91">
        <v>20</v>
      </c>
      <c r="T352" s="91">
        <v>-2.4</v>
      </c>
      <c r="U352" s="90">
        <v>-2.4</v>
      </c>
      <c r="V352" s="31"/>
      <c r="W352" s="34" t="s">
        <v>2</v>
      </c>
      <c r="X352" s="33"/>
      <c r="Y352" s="33"/>
      <c r="Z352" s="31"/>
      <c r="AA352" s="34" t="s">
        <v>2</v>
      </c>
      <c r="AB352" s="33"/>
      <c r="AC352" s="31"/>
    </row>
    <row r="353" spans="2:29">
      <c r="B353" s="34" t="s">
        <v>514</v>
      </c>
      <c r="C353" s="33"/>
      <c r="D353" s="33"/>
      <c r="E353" s="33"/>
      <c r="F353" s="31"/>
      <c r="G353" s="34" t="s">
        <v>515</v>
      </c>
      <c r="H353" s="33"/>
      <c r="I353" s="31"/>
      <c r="J353" s="34" t="s">
        <v>178</v>
      </c>
      <c r="K353" s="31"/>
      <c r="M353" s="90">
        <v>20</v>
      </c>
      <c r="N353" s="33"/>
      <c r="O353" s="33"/>
      <c r="P353" s="31"/>
      <c r="Q353" s="90">
        <v>0</v>
      </c>
      <c r="R353" s="31"/>
      <c r="S353" s="74">
        <v>0</v>
      </c>
      <c r="T353" s="91">
        <v>-20</v>
      </c>
      <c r="U353" s="90">
        <v>-20</v>
      </c>
      <c r="V353" s="31"/>
      <c r="W353" s="34"/>
      <c r="X353" s="33"/>
      <c r="Y353" s="33"/>
      <c r="Z353" s="31"/>
      <c r="AA353" s="34"/>
      <c r="AB353" s="33"/>
      <c r="AC353" s="31"/>
    </row>
    <row r="354" spans="2:29">
      <c r="B354" s="92" t="s">
        <v>175</v>
      </c>
      <c r="C354" s="33"/>
      <c r="D354" s="33"/>
      <c r="E354" s="33"/>
      <c r="F354" s="33"/>
      <c r="G354" s="33"/>
      <c r="H354" s="33"/>
      <c r="I354" s="33"/>
      <c r="J354" s="33"/>
      <c r="K354" s="31"/>
      <c r="M354" s="90">
        <v>20</v>
      </c>
      <c r="N354" s="33"/>
      <c r="O354" s="33"/>
      <c r="P354" s="31"/>
      <c r="Q354" s="90">
        <v>0</v>
      </c>
      <c r="R354" s="31"/>
      <c r="S354" s="91">
        <v>0</v>
      </c>
      <c r="T354" s="91">
        <v>-20</v>
      </c>
      <c r="U354" s="90">
        <v>-20</v>
      </c>
      <c r="V354" s="31"/>
      <c r="W354" s="34" t="s">
        <v>2</v>
      </c>
      <c r="X354" s="33"/>
      <c r="Y354" s="33"/>
      <c r="Z354" s="31"/>
      <c r="AA354" s="34" t="s">
        <v>2</v>
      </c>
      <c r="AB354" s="33"/>
      <c r="AC354" s="31"/>
    </row>
    <row r="355" spans="2:29">
      <c r="B355" s="34" t="s">
        <v>516</v>
      </c>
      <c r="C355" s="33"/>
      <c r="D355" s="33"/>
      <c r="E355" s="33"/>
      <c r="F355" s="31"/>
      <c r="G355" s="34" t="s">
        <v>517</v>
      </c>
      <c r="H355" s="33"/>
      <c r="I355" s="31"/>
      <c r="J355" s="34" t="s">
        <v>174</v>
      </c>
      <c r="K355" s="31"/>
      <c r="M355" s="90">
        <v>3395.7</v>
      </c>
      <c r="N355" s="33"/>
      <c r="O355" s="33"/>
      <c r="P355" s="31"/>
      <c r="Q355" s="90">
        <v>2354.6999999999998</v>
      </c>
      <c r="R355" s="31"/>
      <c r="S355" s="74">
        <v>69.34</v>
      </c>
      <c r="T355" s="91">
        <v>-1041</v>
      </c>
      <c r="U355" s="90">
        <v>-936</v>
      </c>
      <c r="V355" s="31"/>
      <c r="W355" s="34" t="s">
        <v>439</v>
      </c>
      <c r="X355" s="33"/>
      <c r="Y355" s="33"/>
      <c r="Z355" s="31"/>
      <c r="AA355" s="34"/>
      <c r="AB355" s="33"/>
      <c r="AC355" s="31"/>
    </row>
    <row r="356" spans="2:29">
      <c r="B356" s="34" t="s">
        <v>516</v>
      </c>
      <c r="C356" s="33"/>
      <c r="D356" s="33"/>
      <c r="E356" s="33"/>
      <c r="F356" s="31"/>
      <c r="G356" s="34" t="s">
        <v>517</v>
      </c>
      <c r="H356" s="33"/>
      <c r="I356" s="31"/>
      <c r="J356" s="34" t="s">
        <v>174</v>
      </c>
      <c r="K356" s="31"/>
      <c r="M356" s="90">
        <v>0</v>
      </c>
      <c r="N356" s="33"/>
      <c r="O356" s="33"/>
      <c r="P356" s="31"/>
      <c r="Q356" s="90">
        <v>0</v>
      </c>
      <c r="R356" s="31"/>
      <c r="S356" s="74">
        <v>0</v>
      </c>
      <c r="T356" s="91">
        <v>0</v>
      </c>
      <c r="U356" s="90">
        <v>-105</v>
      </c>
      <c r="V356" s="31"/>
      <c r="W356" s="34" t="s">
        <v>179</v>
      </c>
      <c r="X356" s="33"/>
      <c r="Y356" s="33"/>
      <c r="Z356" s="31"/>
      <c r="AA356" s="34" t="s">
        <v>518</v>
      </c>
      <c r="AB356" s="33"/>
      <c r="AC356" s="31"/>
    </row>
    <row r="357" spans="2:29">
      <c r="B357" s="34" t="s">
        <v>516</v>
      </c>
      <c r="C357" s="33"/>
      <c r="D357" s="33"/>
      <c r="E357" s="33"/>
      <c r="F357" s="31"/>
      <c r="G357" s="34" t="s">
        <v>517</v>
      </c>
      <c r="H357" s="33"/>
      <c r="I357" s="31"/>
      <c r="J357" s="34" t="s">
        <v>178</v>
      </c>
      <c r="K357" s="31"/>
      <c r="M357" s="90">
        <v>220</v>
      </c>
      <c r="N357" s="33"/>
      <c r="O357" s="33"/>
      <c r="P357" s="31"/>
      <c r="Q357" s="90">
        <v>206.3</v>
      </c>
      <c r="R357" s="31"/>
      <c r="S357" s="74">
        <v>93.77</v>
      </c>
      <c r="T357" s="91">
        <v>-13.7</v>
      </c>
      <c r="U357" s="90">
        <v>-13.7</v>
      </c>
      <c r="V357" s="31"/>
      <c r="W357" s="34" t="s">
        <v>179</v>
      </c>
      <c r="X357" s="33"/>
      <c r="Y357" s="33"/>
      <c r="Z357" s="31"/>
      <c r="AA357" s="34" t="s">
        <v>519</v>
      </c>
      <c r="AB357" s="33"/>
      <c r="AC357" s="31"/>
    </row>
    <row r="358" spans="2:29">
      <c r="B358" s="92" t="s">
        <v>175</v>
      </c>
      <c r="C358" s="33"/>
      <c r="D358" s="33"/>
      <c r="E358" s="33"/>
      <c r="F358" s="33"/>
      <c r="G358" s="33"/>
      <c r="H358" s="33"/>
      <c r="I358" s="33"/>
      <c r="J358" s="33"/>
      <c r="K358" s="31"/>
      <c r="M358" s="90">
        <v>3615.7</v>
      </c>
      <c r="N358" s="33"/>
      <c r="O358" s="33"/>
      <c r="P358" s="31"/>
      <c r="Q358" s="90">
        <v>2561</v>
      </c>
      <c r="R358" s="31"/>
      <c r="S358" s="91">
        <v>70.829991426279832</v>
      </c>
      <c r="T358" s="91">
        <v>-1054.7</v>
      </c>
      <c r="U358" s="90">
        <v>-1054.7</v>
      </c>
      <c r="V358" s="31"/>
      <c r="W358" s="34" t="s">
        <v>2</v>
      </c>
      <c r="X358" s="33"/>
      <c r="Y358" s="33"/>
      <c r="Z358" s="31"/>
      <c r="AA358" s="34" t="s">
        <v>2</v>
      </c>
      <c r="AB358" s="33"/>
      <c r="AC358" s="31"/>
    </row>
    <row r="359" spans="2:29">
      <c r="B359" s="34" t="s">
        <v>520</v>
      </c>
      <c r="C359" s="33"/>
      <c r="D359" s="33"/>
      <c r="E359" s="33"/>
      <c r="F359" s="31"/>
      <c r="G359" s="34" t="s">
        <v>521</v>
      </c>
      <c r="H359" s="33"/>
      <c r="I359" s="31"/>
      <c r="J359" s="34" t="s">
        <v>174</v>
      </c>
      <c r="K359" s="31"/>
      <c r="M359" s="90">
        <v>214.8</v>
      </c>
      <c r="N359" s="33"/>
      <c r="O359" s="33"/>
      <c r="P359" s="31"/>
      <c r="Q359" s="90">
        <v>192.5</v>
      </c>
      <c r="R359" s="31"/>
      <c r="S359" s="74">
        <v>89.62</v>
      </c>
      <c r="T359" s="91">
        <v>-22.3</v>
      </c>
      <c r="U359" s="90">
        <v>-22.3</v>
      </c>
      <c r="V359" s="31"/>
      <c r="W359" s="34" t="s">
        <v>179</v>
      </c>
      <c r="X359" s="33"/>
      <c r="Y359" s="33"/>
      <c r="Z359" s="31"/>
      <c r="AA359" s="34" t="s">
        <v>522</v>
      </c>
      <c r="AB359" s="33"/>
      <c r="AC359" s="31"/>
    </row>
    <row r="360" spans="2:29">
      <c r="B360" s="92" t="s">
        <v>175</v>
      </c>
      <c r="C360" s="33"/>
      <c r="D360" s="33"/>
      <c r="E360" s="33"/>
      <c r="F360" s="33"/>
      <c r="G360" s="33"/>
      <c r="H360" s="33"/>
      <c r="I360" s="33"/>
      <c r="J360" s="33"/>
      <c r="K360" s="31"/>
      <c r="M360" s="90">
        <v>214.8</v>
      </c>
      <c r="N360" s="33"/>
      <c r="O360" s="33"/>
      <c r="P360" s="31"/>
      <c r="Q360" s="90">
        <v>192.5</v>
      </c>
      <c r="R360" s="31"/>
      <c r="S360" s="91">
        <v>89.618249534450655</v>
      </c>
      <c r="T360" s="91">
        <v>-22.3</v>
      </c>
      <c r="U360" s="90">
        <v>-22.3</v>
      </c>
      <c r="V360" s="31"/>
      <c r="W360" s="34" t="s">
        <v>2</v>
      </c>
      <c r="X360" s="33"/>
      <c r="Y360" s="33"/>
      <c r="Z360" s="31"/>
      <c r="AA360" s="34" t="s">
        <v>2</v>
      </c>
      <c r="AB360" s="33"/>
      <c r="AC360" s="31"/>
    </row>
    <row r="361" spans="2:29">
      <c r="B361" s="34" t="s">
        <v>523</v>
      </c>
      <c r="C361" s="33"/>
      <c r="D361" s="33"/>
      <c r="E361" s="33"/>
      <c r="F361" s="31"/>
      <c r="G361" s="34" t="s">
        <v>524</v>
      </c>
      <c r="H361" s="33"/>
      <c r="I361" s="31"/>
      <c r="J361" s="34" t="s">
        <v>174</v>
      </c>
      <c r="K361" s="31"/>
      <c r="M361" s="90">
        <v>187.5</v>
      </c>
      <c r="N361" s="33"/>
      <c r="O361" s="33"/>
      <c r="P361" s="31"/>
      <c r="Q361" s="90">
        <v>160.9</v>
      </c>
      <c r="R361" s="31"/>
      <c r="S361" s="74">
        <v>85.81</v>
      </c>
      <c r="T361" s="91">
        <v>-26.6</v>
      </c>
      <c r="U361" s="90">
        <v>-24.2</v>
      </c>
      <c r="V361" s="31"/>
      <c r="W361" s="34" t="s">
        <v>188</v>
      </c>
      <c r="X361" s="33"/>
      <c r="Y361" s="33"/>
      <c r="Z361" s="31"/>
      <c r="AA361" s="34" t="s">
        <v>525</v>
      </c>
      <c r="AB361" s="33"/>
      <c r="AC361" s="31"/>
    </row>
    <row r="362" spans="2:29">
      <c r="B362" s="34" t="s">
        <v>523</v>
      </c>
      <c r="C362" s="33"/>
      <c r="D362" s="33"/>
      <c r="E362" s="33"/>
      <c r="F362" s="31"/>
      <c r="G362" s="34" t="s">
        <v>524</v>
      </c>
      <c r="H362" s="33"/>
      <c r="I362" s="31"/>
      <c r="J362" s="34" t="s">
        <v>174</v>
      </c>
      <c r="K362" s="31"/>
      <c r="M362" s="90">
        <v>0</v>
      </c>
      <c r="N362" s="33"/>
      <c r="O362" s="33"/>
      <c r="P362" s="31"/>
      <c r="Q362" s="90">
        <v>0</v>
      </c>
      <c r="R362" s="31"/>
      <c r="S362" s="74">
        <v>0</v>
      </c>
      <c r="T362" s="91">
        <v>0</v>
      </c>
      <c r="U362" s="90">
        <v>-2.4</v>
      </c>
      <c r="V362" s="31"/>
      <c r="W362" s="34" t="s">
        <v>526</v>
      </c>
      <c r="X362" s="33"/>
      <c r="Y362" s="33"/>
      <c r="Z362" s="31"/>
      <c r="AA362" s="34" t="s">
        <v>527</v>
      </c>
      <c r="AB362" s="33"/>
      <c r="AC362" s="31"/>
    </row>
    <row r="363" spans="2:29">
      <c r="B363" s="92" t="s">
        <v>175</v>
      </c>
      <c r="C363" s="33"/>
      <c r="D363" s="33"/>
      <c r="E363" s="33"/>
      <c r="F363" s="33"/>
      <c r="G363" s="33"/>
      <c r="H363" s="33"/>
      <c r="I363" s="33"/>
      <c r="J363" s="33"/>
      <c r="K363" s="31"/>
      <c r="M363" s="90">
        <v>187.5</v>
      </c>
      <c r="N363" s="33"/>
      <c r="O363" s="33"/>
      <c r="P363" s="31"/>
      <c r="Q363" s="90">
        <v>160.9</v>
      </c>
      <c r="R363" s="31"/>
      <c r="S363" s="91">
        <v>85.813333333333333</v>
      </c>
      <c r="T363" s="91">
        <v>-26.6</v>
      </c>
      <c r="U363" s="90">
        <v>-26.6</v>
      </c>
      <c r="V363" s="31"/>
      <c r="W363" s="34" t="s">
        <v>2</v>
      </c>
      <c r="X363" s="33"/>
      <c r="Y363" s="33"/>
      <c r="Z363" s="31"/>
      <c r="AA363" s="34" t="s">
        <v>2</v>
      </c>
      <c r="AB363" s="33"/>
      <c r="AC363" s="31"/>
    </row>
    <row r="364" spans="2:29">
      <c r="B364" s="34" t="s">
        <v>528</v>
      </c>
      <c r="C364" s="33"/>
      <c r="D364" s="33"/>
      <c r="E364" s="33"/>
      <c r="F364" s="31"/>
      <c r="G364" s="34" t="s">
        <v>529</v>
      </c>
      <c r="H364" s="33"/>
      <c r="I364" s="31"/>
      <c r="J364" s="34" t="s">
        <v>174</v>
      </c>
      <c r="K364" s="31"/>
      <c r="M364" s="90">
        <v>25</v>
      </c>
      <c r="N364" s="33"/>
      <c r="O364" s="33"/>
      <c r="P364" s="31"/>
      <c r="Q364" s="90">
        <v>3.6</v>
      </c>
      <c r="R364" s="31"/>
      <c r="S364" s="74">
        <v>14.4</v>
      </c>
      <c r="T364" s="91">
        <v>-21.4</v>
      </c>
      <c r="U364" s="90">
        <v>-21.4</v>
      </c>
      <c r="V364" s="31"/>
      <c r="W364" s="34" t="s">
        <v>188</v>
      </c>
      <c r="X364" s="33"/>
      <c r="Y364" s="33"/>
      <c r="Z364" s="31"/>
      <c r="AA364" s="34" t="s">
        <v>530</v>
      </c>
      <c r="AB364" s="33"/>
      <c r="AC364" s="31"/>
    </row>
    <row r="365" spans="2:29">
      <c r="B365" s="92" t="s">
        <v>175</v>
      </c>
      <c r="C365" s="33"/>
      <c r="D365" s="33"/>
      <c r="E365" s="33"/>
      <c r="F365" s="33"/>
      <c r="G365" s="33"/>
      <c r="H365" s="33"/>
      <c r="I365" s="33"/>
      <c r="J365" s="33"/>
      <c r="K365" s="31"/>
      <c r="M365" s="90">
        <v>25</v>
      </c>
      <c r="N365" s="33"/>
      <c r="O365" s="33"/>
      <c r="P365" s="31"/>
      <c r="Q365" s="90">
        <v>3.6</v>
      </c>
      <c r="R365" s="31"/>
      <c r="S365" s="91">
        <v>14.4</v>
      </c>
      <c r="T365" s="91">
        <v>-21.4</v>
      </c>
      <c r="U365" s="90">
        <v>-21.4</v>
      </c>
      <c r="V365" s="31"/>
      <c r="W365" s="34" t="s">
        <v>2</v>
      </c>
      <c r="X365" s="33"/>
      <c r="Y365" s="33"/>
      <c r="Z365" s="31"/>
      <c r="AA365" s="34" t="s">
        <v>2</v>
      </c>
      <c r="AB365" s="33"/>
      <c r="AC365" s="31"/>
    </row>
    <row r="366" spans="2:29">
      <c r="B366" s="34" t="s">
        <v>531</v>
      </c>
      <c r="C366" s="33"/>
      <c r="D366" s="33"/>
      <c r="E366" s="33"/>
      <c r="F366" s="31"/>
      <c r="G366" s="34" t="s">
        <v>532</v>
      </c>
      <c r="H366" s="33"/>
      <c r="I366" s="31"/>
      <c r="J366" s="34" t="s">
        <v>174</v>
      </c>
      <c r="K366" s="31"/>
      <c r="M366" s="90">
        <v>102</v>
      </c>
      <c r="N366" s="33"/>
      <c r="O366" s="33"/>
      <c r="P366" s="31"/>
      <c r="Q366" s="90">
        <v>0</v>
      </c>
      <c r="R366" s="31"/>
      <c r="S366" s="74">
        <v>0</v>
      </c>
      <c r="T366" s="91">
        <v>-102</v>
      </c>
      <c r="U366" s="90">
        <v>-102</v>
      </c>
      <c r="V366" s="31"/>
      <c r="W366" s="34" t="s">
        <v>179</v>
      </c>
      <c r="X366" s="33"/>
      <c r="Y366" s="33"/>
      <c r="Z366" s="31"/>
      <c r="AA366" s="34" t="s">
        <v>533</v>
      </c>
      <c r="AB366" s="33"/>
      <c r="AC366" s="31"/>
    </row>
    <row r="367" spans="2:29">
      <c r="B367" s="92" t="s">
        <v>175</v>
      </c>
      <c r="C367" s="33"/>
      <c r="D367" s="33"/>
      <c r="E367" s="33"/>
      <c r="F367" s="33"/>
      <c r="G367" s="33"/>
      <c r="H367" s="33"/>
      <c r="I367" s="33"/>
      <c r="J367" s="33"/>
      <c r="K367" s="31"/>
      <c r="M367" s="90">
        <v>102</v>
      </c>
      <c r="N367" s="33"/>
      <c r="O367" s="33"/>
      <c r="P367" s="31"/>
      <c r="Q367" s="90">
        <v>0</v>
      </c>
      <c r="R367" s="31"/>
      <c r="S367" s="91">
        <v>0</v>
      </c>
      <c r="T367" s="91">
        <v>-102</v>
      </c>
      <c r="U367" s="90">
        <v>-102</v>
      </c>
      <c r="V367" s="31"/>
      <c r="W367" s="34" t="s">
        <v>2</v>
      </c>
      <c r="X367" s="33"/>
      <c r="Y367" s="33"/>
      <c r="Z367" s="31"/>
      <c r="AA367" s="34" t="s">
        <v>2</v>
      </c>
      <c r="AB367" s="33"/>
      <c r="AC367" s="31"/>
    </row>
    <row r="368" spans="2:29">
      <c r="B368" s="34" t="s">
        <v>534</v>
      </c>
      <c r="C368" s="33"/>
      <c r="D368" s="33"/>
      <c r="E368" s="33"/>
      <c r="F368" s="31"/>
      <c r="G368" s="34" t="s">
        <v>535</v>
      </c>
      <c r="H368" s="33"/>
      <c r="I368" s="31"/>
      <c r="J368" s="34" t="s">
        <v>174</v>
      </c>
      <c r="K368" s="31"/>
      <c r="M368" s="90">
        <v>15.9</v>
      </c>
      <c r="N368" s="33"/>
      <c r="O368" s="33"/>
      <c r="P368" s="31"/>
      <c r="Q368" s="90">
        <v>14</v>
      </c>
      <c r="R368" s="31"/>
      <c r="S368" s="74">
        <v>88.05</v>
      </c>
      <c r="T368" s="91">
        <v>-1.9</v>
      </c>
      <c r="U368" s="90">
        <v>-1.9</v>
      </c>
      <c r="V368" s="31"/>
      <c r="W368" s="34" t="s">
        <v>179</v>
      </c>
      <c r="X368" s="33"/>
      <c r="Y368" s="33"/>
      <c r="Z368" s="31"/>
      <c r="AA368" s="34" t="s">
        <v>536</v>
      </c>
      <c r="AB368" s="33"/>
      <c r="AC368" s="31"/>
    </row>
    <row r="369" spans="2:29">
      <c r="B369" s="34" t="s">
        <v>534</v>
      </c>
      <c r="C369" s="33"/>
      <c r="D369" s="33"/>
      <c r="E369" s="33"/>
      <c r="F369" s="31"/>
      <c r="G369" s="34" t="s">
        <v>535</v>
      </c>
      <c r="H369" s="33"/>
      <c r="I369" s="31"/>
      <c r="J369" s="34" t="s">
        <v>537</v>
      </c>
      <c r="K369" s="31"/>
      <c r="M369" s="90">
        <v>352.6</v>
      </c>
      <c r="N369" s="33"/>
      <c r="O369" s="33"/>
      <c r="P369" s="31"/>
      <c r="Q369" s="90">
        <v>207.4</v>
      </c>
      <c r="R369" s="31"/>
      <c r="S369" s="74">
        <v>58.82</v>
      </c>
      <c r="T369" s="91">
        <v>-145.19999999999999</v>
      </c>
      <c r="U369" s="90">
        <v>-145.19999999999999</v>
      </c>
      <c r="V369" s="31"/>
      <c r="W369" s="34" t="s">
        <v>179</v>
      </c>
      <c r="X369" s="33"/>
      <c r="Y369" s="33"/>
      <c r="Z369" s="31"/>
      <c r="AA369" s="34" t="s">
        <v>538</v>
      </c>
      <c r="AB369" s="33"/>
      <c r="AC369" s="31"/>
    </row>
    <row r="370" spans="2:29">
      <c r="B370" s="34" t="s">
        <v>534</v>
      </c>
      <c r="C370" s="33"/>
      <c r="D370" s="33"/>
      <c r="E370" s="33"/>
      <c r="F370" s="31"/>
      <c r="G370" s="34" t="s">
        <v>535</v>
      </c>
      <c r="H370" s="33"/>
      <c r="I370" s="31"/>
      <c r="J370" s="34" t="s">
        <v>310</v>
      </c>
      <c r="K370" s="31"/>
      <c r="M370" s="90">
        <v>250</v>
      </c>
      <c r="N370" s="33"/>
      <c r="O370" s="33"/>
      <c r="P370" s="31"/>
      <c r="Q370" s="90">
        <v>128.69999999999999</v>
      </c>
      <c r="R370" s="31"/>
      <c r="S370" s="74">
        <v>51.48</v>
      </c>
      <c r="T370" s="91">
        <v>-121.3</v>
      </c>
      <c r="U370" s="90">
        <v>-121.3</v>
      </c>
      <c r="V370" s="31"/>
      <c r="W370" s="34" t="s">
        <v>179</v>
      </c>
      <c r="X370" s="33"/>
      <c r="Y370" s="33"/>
      <c r="Z370" s="31"/>
      <c r="AA370" s="34" t="s">
        <v>539</v>
      </c>
      <c r="AB370" s="33"/>
      <c r="AC370" s="31"/>
    </row>
    <row r="371" spans="2:29">
      <c r="B371" s="92" t="s">
        <v>175</v>
      </c>
      <c r="C371" s="33"/>
      <c r="D371" s="33"/>
      <c r="E371" s="33"/>
      <c r="F371" s="33"/>
      <c r="G371" s="33"/>
      <c r="H371" s="33"/>
      <c r="I371" s="33"/>
      <c r="J371" s="33"/>
      <c r="K371" s="31"/>
      <c r="M371" s="90">
        <v>618.5</v>
      </c>
      <c r="N371" s="33"/>
      <c r="O371" s="33"/>
      <c r="P371" s="31"/>
      <c r="Q371" s="90">
        <v>350.1</v>
      </c>
      <c r="R371" s="31"/>
      <c r="S371" s="91">
        <v>56.604688763136622</v>
      </c>
      <c r="T371" s="91">
        <v>-268.39999999999998</v>
      </c>
      <c r="U371" s="90">
        <v>-268.39999999999998</v>
      </c>
      <c r="V371" s="31"/>
      <c r="W371" s="34" t="s">
        <v>2</v>
      </c>
      <c r="X371" s="33"/>
      <c r="Y371" s="33"/>
      <c r="Z371" s="31"/>
      <c r="AA371" s="34" t="s">
        <v>2</v>
      </c>
      <c r="AB371" s="33"/>
      <c r="AC371" s="31"/>
    </row>
    <row r="372" spans="2:29">
      <c r="B372" s="34" t="s">
        <v>540</v>
      </c>
      <c r="C372" s="33"/>
      <c r="D372" s="33"/>
      <c r="E372" s="33"/>
      <c r="F372" s="31"/>
      <c r="G372" s="34" t="s">
        <v>541</v>
      </c>
      <c r="H372" s="33"/>
      <c r="I372" s="31"/>
      <c r="J372" s="34" t="s">
        <v>542</v>
      </c>
      <c r="K372" s="31"/>
      <c r="M372" s="90">
        <v>0.5</v>
      </c>
      <c r="N372" s="33"/>
      <c r="O372" s="33"/>
      <c r="P372" s="31"/>
      <c r="Q372" s="90">
        <v>0.4</v>
      </c>
      <c r="R372" s="31"/>
      <c r="S372" s="74">
        <v>80</v>
      </c>
      <c r="T372" s="91">
        <v>-0.1</v>
      </c>
      <c r="U372" s="90">
        <v>-0.1</v>
      </c>
      <c r="V372" s="31"/>
      <c r="W372" s="34" t="s">
        <v>439</v>
      </c>
      <c r="X372" s="33"/>
      <c r="Y372" s="33"/>
      <c r="Z372" s="31"/>
      <c r="AA372" s="34"/>
      <c r="AB372" s="33"/>
      <c r="AC372" s="31"/>
    </row>
    <row r="373" spans="2:29">
      <c r="B373" s="34" t="s">
        <v>540</v>
      </c>
      <c r="C373" s="33"/>
      <c r="D373" s="33"/>
      <c r="E373" s="33"/>
      <c r="F373" s="31"/>
      <c r="G373" s="34" t="s">
        <v>541</v>
      </c>
      <c r="H373" s="33"/>
      <c r="I373" s="31"/>
      <c r="J373" s="34" t="s">
        <v>543</v>
      </c>
      <c r="K373" s="31"/>
      <c r="M373" s="90">
        <v>17.2</v>
      </c>
      <c r="N373" s="33"/>
      <c r="O373" s="33"/>
      <c r="P373" s="31"/>
      <c r="Q373" s="90">
        <v>16.3</v>
      </c>
      <c r="R373" s="31"/>
      <c r="S373" s="74">
        <v>94.77</v>
      </c>
      <c r="T373" s="91">
        <v>-0.9</v>
      </c>
      <c r="U373" s="90">
        <v>-0.9</v>
      </c>
      <c r="V373" s="31"/>
      <c r="W373" s="34" t="s">
        <v>439</v>
      </c>
      <c r="X373" s="33"/>
      <c r="Y373" s="33"/>
      <c r="Z373" s="31"/>
      <c r="AA373" s="34"/>
      <c r="AB373" s="33"/>
      <c r="AC373" s="31"/>
    </row>
    <row r="374" spans="2:29">
      <c r="B374" s="34" t="s">
        <v>540</v>
      </c>
      <c r="C374" s="33"/>
      <c r="D374" s="33"/>
      <c r="E374" s="33"/>
      <c r="F374" s="31"/>
      <c r="G374" s="34" t="s">
        <v>541</v>
      </c>
      <c r="H374" s="33"/>
      <c r="I374" s="31"/>
      <c r="J374" s="34" t="s">
        <v>544</v>
      </c>
      <c r="K374" s="31"/>
      <c r="M374" s="90">
        <v>8.5</v>
      </c>
      <c r="N374" s="33"/>
      <c r="O374" s="33"/>
      <c r="P374" s="31"/>
      <c r="Q374" s="90">
        <v>8.5</v>
      </c>
      <c r="R374" s="31"/>
      <c r="S374" s="74">
        <v>100</v>
      </c>
      <c r="T374" s="91">
        <v>0</v>
      </c>
      <c r="U374" s="90">
        <v>0</v>
      </c>
      <c r="V374" s="31"/>
      <c r="W374" s="34"/>
      <c r="X374" s="33"/>
      <c r="Y374" s="33"/>
      <c r="Z374" s="31"/>
      <c r="AA374" s="34"/>
      <c r="AB374" s="33"/>
      <c r="AC374" s="31"/>
    </row>
    <row r="375" spans="2:29">
      <c r="B375" s="34" t="s">
        <v>540</v>
      </c>
      <c r="C375" s="33"/>
      <c r="D375" s="33"/>
      <c r="E375" s="33"/>
      <c r="F375" s="31"/>
      <c r="G375" s="34" t="s">
        <v>541</v>
      </c>
      <c r="H375" s="33"/>
      <c r="I375" s="31"/>
      <c r="J375" s="34" t="s">
        <v>545</v>
      </c>
      <c r="K375" s="31"/>
      <c r="M375" s="90">
        <v>16.2</v>
      </c>
      <c r="N375" s="33"/>
      <c r="O375" s="33"/>
      <c r="P375" s="31"/>
      <c r="Q375" s="90">
        <v>14.9</v>
      </c>
      <c r="R375" s="31"/>
      <c r="S375" s="74">
        <v>91.98</v>
      </c>
      <c r="T375" s="91">
        <v>-1.3</v>
      </c>
      <c r="U375" s="90">
        <v>-1.3</v>
      </c>
      <c r="V375" s="31"/>
      <c r="W375" s="34" t="s">
        <v>439</v>
      </c>
      <c r="X375" s="33"/>
      <c r="Y375" s="33"/>
      <c r="Z375" s="31"/>
      <c r="AA375" s="34"/>
      <c r="AB375" s="33"/>
      <c r="AC375" s="31"/>
    </row>
    <row r="376" spans="2:29">
      <c r="B376" s="34" t="s">
        <v>540</v>
      </c>
      <c r="C376" s="33"/>
      <c r="D376" s="33"/>
      <c r="E376" s="33"/>
      <c r="F376" s="31"/>
      <c r="G376" s="34" t="s">
        <v>541</v>
      </c>
      <c r="H376" s="33"/>
      <c r="I376" s="31"/>
      <c r="J376" s="34" t="s">
        <v>546</v>
      </c>
      <c r="K376" s="31"/>
      <c r="M376" s="90">
        <v>6.1</v>
      </c>
      <c r="N376" s="33"/>
      <c r="O376" s="33"/>
      <c r="P376" s="31"/>
      <c r="Q376" s="90">
        <v>4.5999999999999996</v>
      </c>
      <c r="R376" s="31"/>
      <c r="S376" s="74">
        <v>75.41</v>
      </c>
      <c r="T376" s="91">
        <v>-1.5</v>
      </c>
      <c r="U376" s="90">
        <v>-1.5</v>
      </c>
      <c r="V376" s="31"/>
      <c r="W376" s="34" t="s">
        <v>439</v>
      </c>
      <c r="X376" s="33"/>
      <c r="Y376" s="33"/>
      <c r="Z376" s="31"/>
      <c r="AA376" s="34"/>
      <c r="AB376" s="33"/>
      <c r="AC376" s="31"/>
    </row>
    <row r="377" spans="2:29">
      <c r="B377" s="34" t="s">
        <v>540</v>
      </c>
      <c r="C377" s="33"/>
      <c r="D377" s="33"/>
      <c r="E377" s="33"/>
      <c r="F377" s="31"/>
      <c r="G377" s="34" t="s">
        <v>541</v>
      </c>
      <c r="H377" s="33"/>
      <c r="I377" s="31"/>
      <c r="J377" s="34" t="s">
        <v>547</v>
      </c>
      <c r="K377" s="31"/>
      <c r="M377" s="90">
        <v>0.2</v>
      </c>
      <c r="N377" s="33"/>
      <c r="O377" s="33"/>
      <c r="P377" s="31"/>
      <c r="Q377" s="90">
        <v>0.1</v>
      </c>
      <c r="R377" s="31"/>
      <c r="S377" s="74">
        <v>50</v>
      </c>
      <c r="T377" s="91">
        <v>-0.1</v>
      </c>
      <c r="U377" s="90">
        <v>-0.1</v>
      </c>
      <c r="V377" s="31"/>
      <c r="W377" s="34" t="s">
        <v>439</v>
      </c>
      <c r="X377" s="33"/>
      <c r="Y377" s="33"/>
      <c r="Z377" s="31"/>
      <c r="AA377" s="34"/>
      <c r="AB377" s="33"/>
      <c r="AC377" s="31"/>
    </row>
    <row r="378" spans="2:29">
      <c r="B378" s="34" t="s">
        <v>540</v>
      </c>
      <c r="C378" s="33"/>
      <c r="D378" s="33"/>
      <c r="E378" s="33"/>
      <c r="F378" s="31"/>
      <c r="G378" s="34" t="s">
        <v>541</v>
      </c>
      <c r="H378" s="33"/>
      <c r="I378" s="31"/>
      <c r="J378" s="34" t="s">
        <v>548</v>
      </c>
      <c r="K378" s="31"/>
      <c r="M378" s="90">
        <v>2.5</v>
      </c>
      <c r="N378" s="33"/>
      <c r="O378" s="33"/>
      <c r="P378" s="31"/>
      <c r="Q378" s="90">
        <v>2.4</v>
      </c>
      <c r="R378" s="31"/>
      <c r="S378" s="74">
        <v>96</v>
      </c>
      <c r="T378" s="91">
        <v>-0.1</v>
      </c>
      <c r="U378" s="90">
        <v>-0.1</v>
      </c>
      <c r="V378" s="31"/>
      <c r="W378" s="34" t="s">
        <v>439</v>
      </c>
      <c r="X378" s="33"/>
      <c r="Y378" s="33"/>
      <c r="Z378" s="31"/>
      <c r="AA378" s="34"/>
      <c r="AB378" s="33"/>
      <c r="AC378" s="31"/>
    </row>
    <row r="379" spans="2:29">
      <c r="B379" s="34" t="s">
        <v>540</v>
      </c>
      <c r="C379" s="33"/>
      <c r="D379" s="33"/>
      <c r="E379" s="33"/>
      <c r="F379" s="31"/>
      <c r="G379" s="34" t="s">
        <v>541</v>
      </c>
      <c r="H379" s="33"/>
      <c r="I379" s="31"/>
      <c r="J379" s="34" t="s">
        <v>466</v>
      </c>
      <c r="K379" s="31"/>
      <c r="M379" s="90">
        <v>2.9</v>
      </c>
      <c r="N379" s="33"/>
      <c r="O379" s="33"/>
      <c r="P379" s="31"/>
      <c r="Q379" s="90">
        <v>1.5</v>
      </c>
      <c r="R379" s="31"/>
      <c r="S379" s="74">
        <v>51.72</v>
      </c>
      <c r="T379" s="91">
        <v>-1.4</v>
      </c>
      <c r="U379" s="90">
        <v>-1.4</v>
      </c>
      <c r="V379" s="31"/>
      <c r="W379" s="34" t="s">
        <v>439</v>
      </c>
      <c r="X379" s="33"/>
      <c r="Y379" s="33"/>
      <c r="Z379" s="31"/>
      <c r="AA379" s="34"/>
      <c r="AB379" s="33"/>
      <c r="AC379" s="31"/>
    </row>
    <row r="380" spans="2:29">
      <c r="B380" s="34" t="s">
        <v>540</v>
      </c>
      <c r="C380" s="33"/>
      <c r="D380" s="33"/>
      <c r="E380" s="33"/>
      <c r="F380" s="31"/>
      <c r="G380" s="34" t="s">
        <v>541</v>
      </c>
      <c r="H380" s="33"/>
      <c r="I380" s="31"/>
      <c r="J380" s="34" t="s">
        <v>549</v>
      </c>
      <c r="K380" s="31"/>
      <c r="M380" s="90">
        <v>3.6</v>
      </c>
      <c r="N380" s="33"/>
      <c r="O380" s="33"/>
      <c r="P380" s="31"/>
      <c r="Q380" s="90">
        <v>3.6</v>
      </c>
      <c r="R380" s="31"/>
      <c r="S380" s="74">
        <v>100</v>
      </c>
      <c r="T380" s="91">
        <v>0</v>
      </c>
      <c r="U380" s="90">
        <v>0</v>
      </c>
      <c r="V380" s="31"/>
      <c r="W380" s="34"/>
      <c r="X380" s="33"/>
      <c r="Y380" s="33"/>
      <c r="Z380" s="31"/>
      <c r="AA380" s="34"/>
      <c r="AB380" s="33"/>
      <c r="AC380" s="31"/>
    </row>
    <row r="381" spans="2:29">
      <c r="B381" s="34" t="s">
        <v>540</v>
      </c>
      <c r="C381" s="33"/>
      <c r="D381" s="33"/>
      <c r="E381" s="33"/>
      <c r="F381" s="31"/>
      <c r="G381" s="34" t="s">
        <v>541</v>
      </c>
      <c r="H381" s="33"/>
      <c r="I381" s="31"/>
      <c r="J381" s="34" t="s">
        <v>550</v>
      </c>
      <c r="K381" s="31"/>
      <c r="M381" s="90">
        <v>28.1</v>
      </c>
      <c r="N381" s="33"/>
      <c r="O381" s="33"/>
      <c r="P381" s="31"/>
      <c r="Q381" s="90">
        <v>28</v>
      </c>
      <c r="R381" s="31"/>
      <c r="S381" s="74">
        <v>99.64</v>
      </c>
      <c r="T381" s="91">
        <v>-0.1</v>
      </c>
      <c r="U381" s="90">
        <v>-0.1</v>
      </c>
      <c r="V381" s="31"/>
      <c r="W381" s="34" t="s">
        <v>439</v>
      </c>
      <c r="X381" s="33"/>
      <c r="Y381" s="33"/>
      <c r="Z381" s="31"/>
      <c r="AA381" s="34"/>
      <c r="AB381" s="33"/>
      <c r="AC381" s="31"/>
    </row>
    <row r="382" spans="2:29">
      <c r="B382" s="34" t="s">
        <v>540</v>
      </c>
      <c r="C382" s="33"/>
      <c r="D382" s="33"/>
      <c r="E382" s="33"/>
      <c r="F382" s="31"/>
      <c r="G382" s="34" t="s">
        <v>541</v>
      </c>
      <c r="H382" s="33"/>
      <c r="I382" s="31"/>
      <c r="J382" s="34" t="s">
        <v>551</v>
      </c>
      <c r="K382" s="31"/>
      <c r="M382" s="90">
        <v>8.3000000000000007</v>
      </c>
      <c r="N382" s="33"/>
      <c r="O382" s="33"/>
      <c r="P382" s="31"/>
      <c r="Q382" s="90">
        <v>4.2</v>
      </c>
      <c r="R382" s="31"/>
      <c r="S382" s="74">
        <v>50.6</v>
      </c>
      <c r="T382" s="91">
        <v>-4.0999999999999996</v>
      </c>
      <c r="U382" s="90">
        <v>-4.0999999999999996</v>
      </c>
      <c r="V382" s="31"/>
      <c r="W382" s="34" t="s">
        <v>439</v>
      </c>
      <c r="X382" s="33"/>
      <c r="Y382" s="33"/>
      <c r="Z382" s="31"/>
      <c r="AA382" s="34"/>
      <c r="AB382" s="33"/>
      <c r="AC382" s="31"/>
    </row>
    <row r="383" spans="2:29">
      <c r="B383" s="34" t="s">
        <v>540</v>
      </c>
      <c r="C383" s="33"/>
      <c r="D383" s="33"/>
      <c r="E383" s="33"/>
      <c r="F383" s="31"/>
      <c r="G383" s="34" t="s">
        <v>541</v>
      </c>
      <c r="H383" s="33"/>
      <c r="I383" s="31"/>
      <c r="J383" s="34" t="s">
        <v>378</v>
      </c>
      <c r="K383" s="31"/>
      <c r="M383" s="90">
        <v>3.8</v>
      </c>
      <c r="N383" s="33"/>
      <c r="O383" s="33"/>
      <c r="P383" s="31"/>
      <c r="Q383" s="90">
        <v>3.8</v>
      </c>
      <c r="R383" s="31"/>
      <c r="S383" s="74">
        <v>100</v>
      </c>
      <c r="T383" s="91">
        <v>0</v>
      </c>
      <c r="U383" s="90">
        <v>0</v>
      </c>
      <c r="V383" s="31"/>
      <c r="W383" s="34"/>
      <c r="X383" s="33"/>
      <c r="Y383" s="33"/>
      <c r="Z383" s="31"/>
      <c r="AA383" s="34"/>
      <c r="AB383" s="33"/>
      <c r="AC383" s="31"/>
    </row>
    <row r="384" spans="2:29">
      <c r="B384" s="34" t="s">
        <v>540</v>
      </c>
      <c r="C384" s="33"/>
      <c r="D384" s="33"/>
      <c r="E384" s="33"/>
      <c r="F384" s="31"/>
      <c r="G384" s="34" t="s">
        <v>541</v>
      </c>
      <c r="H384" s="33"/>
      <c r="I384" s="31"/>
      <c r="J384" s="34" t="s">
        <v>174</v>
      </c>
      <c r="K384" s="31"/>
      <c r="M384" s="90">
        <v>8.4</v>
      </c>
      <c r="N384" s="33"/>
      <c r="O384" s="33"/>
      <c r="P384" s="31"/>
      <c r="Q384" s="90">
        <v>7.3</v>
      </c>
      <c r="R384" s="31"/>
      <c r="S384" s="74">
        <v>86.9</v>
      </c>
      <c r="T384" s="91">
        <v>-1.1000000000000001</v>
      </c>
      <c r="U384" s="90">
        <v>-1.1000000000000001</v>
      </c>
      <c r="V384" s="31"/>
      <c r="W384" s="34" t="s">
        <v>287</v>
      </c>
      <c r="X384" s="33"/>
      <c r="Y384" s="33"/>
      <c r="Z384" s="31"/>
      <c r="AA384" s="34"/>
      <c r="AB384" s="33"/>
      <c r="AC384" s="31"/>
    </row>
    <row r="385" spans="2:29">
      <c r="B385" s="92" t="s">
        <v>175</v>
      </c>
      <c r="C385" s="33"/>
      <c r="D385" s="33"/>
      <c r="E385" s="33"/>
      <c r="F385" s="33"/>
      <c r="G385" s="33"/>
      <c r="H385" s="33"/>
      <c r="I385" s="33"/>
      <c r="J385" s="33"/>
      <c r="K385" s="31"/>
      <c r="M385" s="90">
        <v>106.3</v>
      </c>
      <c r="N385" s="33"/>
      <c r="O385" s="33"/>
      <c r="P385" s="31"/>
      <c r="Q385" s="90">
        <v>95.6</v>
      </c>
      <c r="R385" s="31"/>
      <c r="S385" s="91">
        <v>89.934148635936026</v>
      </c>
      <c r="T385" s="91">
        <v>-10.7</v>
      </c>
      <c r="U385" s="90">
        <v>-10.7</v>
      </c>
      <c r="V385" s="31"/>
      <c r="W385" s="34" t="s">
        <v>2</v>
      </c>
      <c r="X385" s="33"/>
      <c r="Y385" s="33"/>
      <c r="Z385" s="31"/>
      <c r="AA385" s="34" t="s">
        <v>2</v>
      </c>
      <c r="AB385" s="33"/>
      <c r="AC385" s="31"/>
    </row>
    <row r="386" spans="2:29">
      <c r="B386" s="34" t="s">
        <v>552</v>
      </c>
      <c r="C386" s="33"/>
      <c r="D386" s="33"/>
      <c r="E386" s="33"/>
      <c r="F386" s="31"/>
      <c r="G386" s="34" t="s">
        <v>553</v>
      </c>
      <c r="H386" s="33"/>
      <c r="I386" s="31"/>
      <c r="J386" s="34" t="s">
        <v>174</v>
      </c>
      <c r="K386" s="31"/>
      <c r="M386" s="90">
        <v>212.5</v>
      </c>
      <c r="N386" s="33"/>
      <c r="O386" s="33"/>
      <c r="P386" s="31"/>
      <c r="Q386" s="90">
        <v>175.2</v>
      </c>
      <c r="R386" s="31"/>
      <c r="S386" s="74">
        <v>82.45</v>
      </c>
      <c r="T386" s="91">
        <v>-37.299999999999997</v>
      </c>
      <c r="U386" s="90">
        <v>-34.5</v>
      </c>
      <c r="V386" s="31"/>
      <c r="W386" s="34" t="s">
        <v>439</v>
      </c>
      <c r="X386" s="33"/>
      <c r="Y386" s="33"/>
      <c r="Z386" s="31"/>
      <c r="AA386" s="34"/>
      <c r="AB386" s="33"/>
      <c r="AC386" s="31"/>
    </row>
    <row r="387" spans="2:29">
      <c r="B387" s="34" t="s">
        <v>552</v>
      </c>
      <c r="C387" s="33"/>
      <c r="D387" s="33"/>
      <c r="E387" s="33"/>
      <c r="F387" s="31"/>
      <c r="G387" s="34" t="s">
        <v>553</v>
      </c>
      <c r="H387" s="33"/>
      <c r="I387" s="31"/>
      <c r="J387" s="34" t="s">
        <v>174</v>
      </c>
      <c r="K387" s="31"/>
      <c r="M387" s="90">
        <v>0</v>
      </c>
      <c r="N387" s="33"/>
      <c r="O387" s="33"/>
      <c r="P387" s="31"/>
      <c r="Q387" s="90">
        <v>0</v>
      </c>
      <c r="R387" s="31"/>
      <c r="S387" s="74">
        <v>0</v>
      </c>
      <c r="T387" s="91">
        <v>0</v>
      </c>
      <c r="U387" s="90">
        <v>-2.8</v>
      </c>
      <c r="V387" s="31"/>
      <c r="W387" s="34" t="s">
        <v>179</v>
      </c>
      <c r="X387" s="33"/>
      <c r="Y387" s="33"/>
      <c r="Z387" s="31"/>
      <c r="AA387" s="34" t="s">
        <v>554</v>
      </c>
      <c r="AB387" s="33"/>
      <c r="AC387" s="31"/>
    </row>
    <row r="388" spans="2:29">
      <c r="B388" s="92" t="s">
        <v>175</v>
      </c>
      <c r="C388" s="33"/>
      <c r="D388" s="33"/>
      <c r="E388" s="33"/>
      <c r="F388" s="33"/>
      <c r="G388" s="33"/>
      <c r="H388" s="33"/>
      <c r="I388" s="33"/>
      <c r="J388" s="33"/>
      <c r="K388" s="31"/>
      <c r="M388" s="90">
        <v>212.5</v>
      </c>
      <c r="N388" s="33"/>
      <c r="O388" s="33"/>
      <c r="P388" s="31"/>
      <c r="Q388" s="90">
        <v>175.2</v>
      </c>
      <c r="R388" s="31"/>
      <c r="S388" s="91">
        <v>82.447058823529417</v>
      </c>
      <c r="T388" s="91">
        <v>-37.299999999999997</v>
      </c>
      <c r="U388" s="90">
        <v>-37.299999999999997</v>
      </c>
      <c r="V388" s="31"/>
      <c r="W388" s="34" t="s">
        <v>2</v>
      </c>
      <c r="X388" s="33"/>
      <c r="Y388" s="33"/>
      <c r="Z388" s="31"/>
      <c r="AA388" s="34" t="s">
        <v>2</v>
      </c>
      <c r="AB388" s="33"/>
      <c r="AC388" s="31"/>
    </row>
    <row r="389" spans="2:29">
      <c r="B389" s="34" t="s">
        <v>555</v>
      </c>
      <c r="C389" s="33"/>
      <c r="D389" s="33"/>
      <c r="E389" s="33"/>
      <c r="F389" s="31"/>
      <c r="G389" s="34" t="s">
        <v>556</v>
      </c>
      <c r="H389" s="33"/>
      <c r="I389" s="31"/>
      <c r="J389" s="34" t="s">
        <v>217</v>
      </c>
      <c r="K389" s="31"/>
      <c r="M389" s="90">
        <v>88.8</v>
      </c>
      <c r="N389" s="33"/>
      <c r="O389" s="33"/>
      <c r="P389" s="31"/>
      <c r="Q389" s="90">
        <v>0.8</v>
      </c>
      <c r="R389" s="31"/>
      <c r="S389" s="74">
        <v>0.9</v>
      </c>
      <c r="T389" s="91">
        <v>-88</v>
      </c>
      <c r="U389" s="90">
        <v>-88</v>
      </c>
      <c r="V389" s="31"/>
      <c r="W389" s="34" t="s">
        <v>179</v>
      </c>
      <c r="X389" s="33"/>
      <c r="Y389" s="33"/>
      <c r="Z389" s="31"/>
      <c r="AA389" s="34" t="s">
        <v>557</v>
      </c>
      <c r="AB389" s="33"/>
      <c r="AC389" s="31"/>
    </row>
    <row r="390" spans="2:29">
      <c r="B390" s="34" t="s">
        <v>555</v>
      </c>
      <c r="C390" s="33"/>
      <c r="D390" s="33"/>
      <c r="E390" s="33"/>
      <c r="F390" s="31"/>
      <c r="G390" s="34" t="s">
        <v>556</v>
      </c>
      <c r="H390" s="33"/>
      <c r="I390" s="31"/>
      <c r="J390" s="34" t="s">
        <v>271</v>
      </c>
      <c r="K390" s="31"/>
      <c r="M390" s="90">
        <v>43.3</v>
      </c>
      <c r="N390" s="33"/>
      <c r="O390" s="33"/>
      <c r="P390" s="31"/>
      <c r="Q390" s="90">
        <v>41.8</v>
      </c>
      <c r="R390" s="31"/>
      <c r="S390" s="74">
        <v>96.54</v>
      </c>
      <c r="T390" s="91">
        <v>-1.5</v>
      </c>
      <c r="U390" s="90">
        <v>-1.5</v>
      </c>
      <c r="V390" s="31"/>
      <c r="W390" s="34" t="s">
        <v>439</v>
      </c>
      <c r="X390" s="33"/>
      <c r="Y390" s="33"/>
      <c r="Z390" s="31"/>
      <c r="AA390" s="34" t="s">
        <v>558</v>
      </c>
      <c r="AB390" s="33"/>
      <c r="AC390" s="31"/>
    </row>
    <row r="391" spans="2:29">
      <c r="B391" s="34" t="s">
        <v>555</v>
      </c>
      <c r="C391" s="33"/>
      <c r="D391" s="33"/>
      <c r="E391" s="33"/>
      <c r="F391" s="31"/>
      <c r="G391" s="34" t="s">
        <v>556</v>
      </c>
      <c r="H391" s="33"/>
      <c r="I391" s="31"/>
      <c r="J391" s="34" t="s">
        <v>225</v>
      </c>
      <c r="K391" s="31"/>
      <c r="M391" s="90">
        <v>16.2</v>
      </c>
      <c r="N391" s="33"/>
      <c r="O391" s="33"/>
      <c r="P391" s="31"/>
      <c r="Q391" s="90">
        <v>14</v>
      </c>
      <c r="R391" s="31"/>
      <c r="S391" s="74">
        <v>86.42</v>
      </c>
      <c r="T391" s="91">
        <v>-2.2000000000000002</v>
      </c>
      <c r="U391" s="90">
        <v>-2.2000000000000002</v>
      </c>
      <c r="V391" s="31"/>
      <c r="W391" s="34" t="s">
        <v>179</v>
      </c>
      <c r="X391" s="33"/>
      <c r="Y391" s="33"/>
      <c r="Z391" s="31"/>
      <c r="AA391" s="34" t="s">
        <v>557</v>
      </c>
      <c r="AB391" s="33"/>
      <c r="AC391" s="31"/>
    </row>
    <row r="392" spans="2:29">
      <c r="B392" s="34" t="s">
        <v>555</v>
      </c>
      <c r="C392" s="33"/>
      <c r="D392" s="33"/>
      <c r="E392" s="33"/>
      <c r="F392" s="31"/>
      <c r="G392" s="34" t="s">
        <v>556</v>
      </c>
      <c r="H392" s="33"/>
      <c r="I392" s="31"/>
      <c r="J392" s="34" t="s">
        <v>182</v>
      </c>
      <c r="K392" s="31"/>
      <c r="M392" s="90">
        <v>10.9</v>
      </c>
      <c r="N392" s="33"/>
      <c r="O392" s="33"/>
      <c r="P392" s="31"/>
      <c r="Q392" s="90">
        <v>10.8</v>
      </c>
      <c r="R392" s="31"/>
      <c r="S392" s="74">
        <v>99.08</v>
      </c>
      <c r="T392" s="91">
        <v>-0.1</v>
      </c>
      <c r="U392" s="90">
        <v>-0.1</v>
      </c>
      <c r="V392" s="31"/>
      <c r="W392" s="34" t="s">
        <v>179</v>
      </c>
      <c r="X392" s="33"/>
      <c r="Y392" s="33"/>
      <c r="Z392" s="31"/>
      <c r="AA392" s="34" t="s">
        <v>275</v>
      </c>
      <c r="AB392" s="33"/>
      <c r="AC392" s="31"/>
    </row>
    <row r="393" spans="2:29">
      <c r="B393" s="34" t="s">
        <v>555</v>
      </c>
      <c r="C393" s="33"/>
      <c r="D393" s="33"/>
      <c r="E393" s="33"/>
      <c r="F393" s="31"/>
      <c r="G393" s="34" t="s">
        <v>556</v>
      </c>
      <c r="H393" s="33"/>
      <c r="I393" s="31"/>
      <c r="J393" s="34" t="s">
        <v>190</v>
      </c>
      <c r="K393" s="31"/>
      <c r="M393" s="90">
        <v>100</v>
      </c>
      <c r="N393" s="33"/>
      <c r="O393" s="33"/>
      <c r="P393" s="31"/>
      <c r="Q393" s="90">
        <v>22.7</v>
      </c>
      <c r="R393" s="31"/>
      <c r="S393" s="74">
        <v>22.7</v>
      </c>
      <c r="T393" s="91">
        <v>-77.3</v>
      </c>
      <c r="U393" s="90">
        <v>-7.2</v>
      </c>
      <c r="V393" s="31"/>
      <c r="W393" s="34" t="s">
        <v>439</v>
      </c>
      <c r="X393" s="33"/>
      <c r="Y393" s="33"/>
      <c r="Z393" s="31"/>
      <c r="AA393" s="34" t="s">
        <v>559</v>
      </c>
      <c r="AB393" s="33"/>
      <c r="AC393" s="31"/>
    </row>
    <row r="394" spans="2:29">
      <c r="B394" s="34" t="s">
        <v>555</v>
      </c>
      <c r="C394" s="33"/>
      <c r="D394" s="33"/>
      <c r="E394" s="33"/>
      <c r="F394" s="31"/>
      <c r="G394" s="34" t="s">
        <v>556</v>
      </c>
      <c r="H394" s="33"/>
      <c r="I394" s="31"/>
      <c r="J394" s="34" t="s">
        <v>190</v>
      </c>
      <c r="K394" s="31"/>
      <c r="M394" s="90">
        <v>0</v>
      </c>
      <c r="N394" s="33"/>
      <c r="O394" s="33"/>
      <c r="P394" s="31"/>
      <c r="Q394" s="90">
        <v>0</v>
      </c>
      <c r="R394" s="31"/>
      <c r="S394" s="74">
        <v>0</v>
      </c>
      <c r="T394" s="91">
        <v>0</v>
      </c>
      <c r="U394" s="90">
        <v>-70.099999999999994</v>
      </c>
      <c r="V394" s="31"/>
      <c r="W394" s="34" t="s">
        <v>526</v>
      </c>
      <c r="X394" s="33"/>
      <c r="Y394" s="33"/>
      <c r="Z394" s="31"/>
      <c r="AA394" s="34" t="s">
        <v>560</v>
      </c>
      <c r="AB394" s="33"/>
      <c r="AC394" s="31"/>
    </row>
    <row r="395" spans="2:29">
      <c r="B395" s="92" t="s">
        <v>175</v>
      </c>
      <c r="C395" s="33"/>
      <c r="D395" s="33"/>
      <c r="E395" s="33"/>
      <c r="F395" s="33"/>
      <c r="G395" s="33"/>
      <c r="H395" s="33"/>
      <c r="I395" s="33"/>
      <c r="J395" s="33"/>
      <c r="K395" s="31"/>
      <c r="M395" s="90">
        <v>259.2</v>
      </c>
      <c r="N395" s="33"/>
      <c r="O395" s="33"/>
      <c r="P395" s="31"/>
      <c r="Q395" s="90">
        <v>90.1</v>
      </c>
      <c r="R395" s="31"/>
      <c r="S395" s="91">
        <v>34.760802469135804</v>
      </c>
      <c r="T395" s="91">
        <v>-169.1</v>
      </c>
      <c r="U395" s="90">
        <v>-169.1</v>
      </c>
      <c r="V395" s="31"/>
      <c r="W395" s="34" t="s">
        <v>2</v>
      </c>
      <c r="X395" s="33"/>
      <c r="Y395" s="33"/>
      <c r="Z395" s="31"/>
      <c r="AA395" s="34" t="s">
        <v>2</v>
      </c>
      <c r="AB395" s="33"/>
      <c r="AC395" s="31"/>
    </row>
    <row r="396" spans="2:29">
      <c r="B396" s="34" t="s">
        <v>561</v>
      </c>
      <c r="C396" s="33"/>
      <c r="D396" s="33"/>
      <c r="E396" s="33"/>
      <c r="F396" s="31"/>
      <c r="G396" s="34" t="s">
        <v>562</v>
      </c>
      <c r="H396" s="33"/>
      <c r="I396" s="31"/>
      <c r="J396" s="34" t="s">
        <v>537</v>
      </c>
      <c r="K396" s="31"/>
      <c r="M396" s="90">
        <v>2.6</v>
      </c>
      <c r="N396" s="33"/>
      <c r="O396" s="33"/>
      <c r="P396" s="31"/>
      <c r="Q396" s="90">
        <v>1.5</v>
      </c>
      <c r="R396" s="31"/>
      <c r="S396" s="74">
        <v>57.69</v>
      </c>
      <c r="T396" s="91">
        <v>-1.1000000000000001</v>
      </c>
      <c r="U396" s="90">
        <v>-1.1000000000000001</v>
      </c>
      <c r="V396" s="31"/>
      <c r="W396" s="34" t="s">
        <v>179</v>
      </c>
      <c r="X396" s="33"/>
      <c r="Y396" s="33"/>
      <c r="Z396" s="31"/>
      <c r="AA396" s="34" t="s">
        <v>563</v>
      </c>
      <c r="AB396" s="33"/>
      <c r="AC396" s="31"/>
    </row>
    <row r="397" spans="2:29">
      <c r="B397" s="34" t="s">
        <v>561</v>
      </c>
      <c r="C397" s="33"/>
      <c r="D397" s="33"/>
      <c r="E397" s="33"/>
      <c r="F397" s="31"/>
      <c r="G397" s="34" t="s">
        <v>562</v>
      </c>
      <c r="H397" s="33"/>
      <c r="I397" s="31"/>
      <c r="J397" s="34" t="s">
        <v>310</v>
      </c>
      <c r="K397" s="31"/>
      <c r="M397" s="90">
        <v>0.4</v>
      </c>
      <c r="N397" s="33"/>
      <c r="O397" s="33"/>
      <c r="P397" s="31"/>
      <c r="Q397" s="90">
        <v>0.4</v>
      </c>
      <c r="R397" s="31"/>
      <c r="S397" s="74">
        <v>100</v>
      </c>
      <c r="T397" s="91">
        <v>0</v>
      </c>
      <c r="U397" s="90">
        <v>0</v>
      </c>
      <c r="V397" s="31"/>
      <c r="W397" s="34"/>
      <c r="X397" s="33"/>
      <c r="Y397" s="33"/>
      <c r="Z397" s="31"/>
      <c r="AA397" s="34"/>
      <c r="AB397" s="33"/>
      <c r="AC397" s="31"/>
    </row>
    <row r="398" spans="2:29">
      <c r="B398" s="92" t="s">
        <v>175</v>
      </c>
      <c r="C398" s="33"/>
      <c r="D398" s="33"/>
      <c r="E398" s="33"/>
      <c r="F398" s="33"/>
      <c r="G398" s="33"/>
      <c r="H398" s="33"/>
      <c r="I398" s="33"/>
      <c r="J398" s="33"/>
      <c r="K398" s="31"/>
      <c r="M398" s="90">
        <v>3</v>
      </c>
      <c r="N398" s="33"/>
      <c r="O398" s="33"/>
      <c r="P398" s="31"/>
      <c r="Q398" s="90">
        <v>1.9</v>
      </c>
      <c r="R398" s="31"/>
      <c r="S398" s="91">
        <v>63.333333333333336</v>
      </c>
      <c r="T398" s="91">
        <v>-1.1000000000000001</v>
      </c>
      <c r="U398" s="90">
        <v>-1.1000000000000001</v>
      </c>
      <c r="V398" s="31"/>
      <c r="W398" s="34" t="s">
        <v>2</v>
      </c>
      <c r="X398" s="33"/>
      <c r="Y398" s="33"/>
      <c r="Z398" s="31"/>
      <c r="AA398" s="34" t="s">
        <v>2</v>
      </c>
      <c r="AB398" s="33"/>
      <c r="AC398" s="31"/>
    </row>
    <row r="399" spans="2:29">
      <c r="B399" s="34" t="s">
        <v>564</v>
      </c>
      <c r="C399" s="33"/>
      <c r="D399" s="33"/>
      <c r="E399" s="33"/>
      <c r="F399" s="31"/>
      <c r="G399" s="34" t="s">
        <v>565</v>
      </c>
      <c r="H399" s="33"/>
      <c r="I399" s="31"/>
      <c r="J399" s="34" t="s">
        <v>174</v>
      </c>
      <c r="K399" s="31"/>
      <c r="M399" s="90">
        <v>408.2</v>
      </c>
      <c r="N399" s="33"/>
      <c r="O399" s="33"/>
      <c r="P399" s="31"/>
      <c r="Q399" s="90">
        <v>291</v>
      </c>
      <c r="R399" s="31"/>
      <c r="S399" s="74">
        <v>71.290000000000006</v>
      </c>
      <c r="T399" s="91">
        <v>-117.2</v>
      </c>
      <c r="U399" s="90">
        <v>-117.2</v>
      </c>
      <c r="V399" s="31"/>
      <c r="W399" s="34" t="s">
        <v>186</v>
      </c>
      <c r="X399" s="33"/>
      <c r="Y399" s="33"/>
      <c r="Z399" s="31"/>
      <c r="AA399" s="34" t="s">
        <v>566</v>
      </c>
      <c r="AB399" s="33"/>
      <c r="AC399" s="31"/>
    </row>
    <row r="400" spans="2:29">
      <c r="B400" s="34" t="s">
        <v>564</v>
      </c>
      <c r="C400" s="33"/>
      <c r="D400" s="33"/>
      <c r="E400" s="33"/>
      <c r="F400" s="31"/>
      <c r="G400" s="34" t="s">
        <v>565</v>
      </c>
      <c r="H400" s="33"/>
      <c r="I400" s="31"/>
      <c r="J400" s="34" t="s">
        <v>261</v>
      </c>
      <c r="K400" s="31"/>
      <c r="M400" s="90">
        <v>28.5</v>
      </c>
      <c r="N400" s="33"/>
      <c r="O400" s="33"/>
      <c r="P400" s="31"/>
      <c r="Q400" s="90">
        <v>0</v>
      </c>
      <c r="R400" s="31"/>
      <c r="S400" s="74">
        <v>0</v>
      </c>
      <c r="T400" s="91">
        <v>-28.5</v>
      </c>
      <c r="U400" s="90">
        <v>-28.5</v>
      </c>
      <c r="V400" s="31"/>
      <c r="W400" s="34" t="s">
        <v>232</v>
      </c>
      <c r="X400" s="33"/>
      <c r="Y400" s="33"/>
      <c r="Z400" s="31"/>
      <c r="AA400" s="34" t="s">
        <v>567</v>
      </c>
      <c r="AB400" s="33"/>
      <c r="AC400" s="31"/>
    </row>
    <row r="401" spans="2:29">
      <c r="B401" s="34" t="s">
        <v>564</v>
      </c>
      <c r="C401" s="33"/>
      <c r="D401" s="33"/>
      <c r="E401" s="33"/>
      <c r="F401" s="31"/>
      <c r="G401" s="34" t="s">
        <v>565</v>
      </c>
      <c r="H401" s="33"/>
      <c r="I401" s="31"/>
      <c r="J401" s="34" t="s">
        <v>537</v>
      </c>
      <c r="K401" s="31"/>
      <c r="M401" s="90">
        <v>5.7</v>
      </c>
      <c r="N401" s="33"/>
      <c r="O401" s="33"/>
      <c r="P401" s="31"/>
      <c r="Q401" s="90">
        <v>0.5</v>
      </c>
      <c r="R401" s="31"/>
      <c r="S401" s="74">
        <v>8.77</v>
      </c>
      <c r="T401" s="91">
        <v>-5.2</v>
      </c>
      <c r="U401" s="90">
        <v>-5.2</v>
      </c>
      <c r="V401" s="31"/>
      <c r="W401" s="34" t="s">
        <v>232</v>
      </c>
      <c r="X401" s="33"/>
      <c r="Y401" s="33"/>
      <c r="Z401" s="31"/>
      <c r="AA401" s="34" t="s">
        <v>568</v>
      </c>
      <c r="AB401" s="33"/>
      <c r="AC401" s="31"/>
    </row>
    <row r="402" spans="2:29">
      <c r="B402" s="92" t="s">
        <v>175</v>
      </c>
      <c r="C402" s="33"/>
      <c r="D402" s="33"/>
      <c r="E402" s="33"/>
      <c r="F402" s="33"/>
      <c r="G402" s="33"/>
      <c r="H402" s="33"/>
      <c r="I402" s="33"/>
      <c r="J402" s="33"/>
      <c r="K402" s="31"/>
      <c r="M402" s="90">
        <v>442.4</v>
      </c>
      <c r="N402" s="33"/>
      <c r="O402" s="33"/>
      <c r="P402" s="31"/>
      <c r="Q402" s="90">
        <v>291.5</v>
      </c>
      <c r="R402" s="31"/>
      <c r="S402" s="91">
        <v>65.890596745027125</v>
      </c>
      <c r="T402" s="91">
        <v>-150.9</v>
      </c>
      <c r="U402" s="90">
        <v>-150.9</v>
      </c>
      <c r="V402" s="31"/>
      <c r="W402" s="34" t="s">
        <v>2</v>
      </c>
      <c r="X402" s="33"/>
      <c r="Y402" s="33"/>
      <c r="Z402" s="31"/>
      <c r="AA402" s="34" t="s">
        <v>2</v>
      </c>
      <c r="AB402" s="33"/>
      <c r="AC402" s="31"/>
    </row>
    <row r="403" spans="2:29">
      <c r="B403" s="34" t="s">
        <v>569</v>
      </c>
      <c r="C403" s="33"/>
      <c r="D403" s="33"/>
      <c r="E403" s="33"/>
      <c r="F403" s="31"/>
      <c r="G403" s="34" t="s">
        <v>570</v>
      </c>
      <c r="H403" s="33"/>
      <c r="I403" s="31"/>
      <c r="J403" s="34" t="s">
        <v>174</v>
      </c>
      <c r="K403" s="31"/>
      <c r="M403" s="90">
        <v>64.900000000000006</v>
      </c>
      <c r="N403" s="33"/>
      <c r="O403" s="33"/>
      <c r="P403" s="31"/>
      <c r="Q403" s="90">
        <v>51.1</v>
      </c>
      <c r="R403" s="31"/>
      <c r="S403" s="74">
        <v>78.739999999999995</v>
      </c>
      <c r="T403" s="91">
        <v>-13.8</v>
      </c>
      <c r="U403" s="90">
        <v>-13.8</v>
      </c>
      <c r="V403" s="31"/>
      <c r="W403" s="34" t="s">
        <v>287</v>
      </c>
      <c r="X403" s="33"/>
      <c r="Y403" s="33"/>
      <c r="Z403" s="31"/>
      <c r="AA403" s="34" t="s">
        <v>288</v>
      </c>
      <c r="AB403" s="33"/>
      <c r="AC403" s="31"/>
    </row>
    <row r="404" spans="2:29">
      <c r="B404" s="34" t="s">
        <v>569</v>
      </c>
      <c r="C404" s="33"/>
      <c r="D404" s="33"/>
      <c r="E404" s="33"/>
      <c r="F404" s="31"/>
      <c r="G404" s="34" t="s">
        <v>570</v>
      </c>
      <c r="H404" s="33"/>
      <c r="I404" s="31"/>
      <c r="J404" s="34" t="s">
        <v>178</v>
      </c>
      <c r="K404" s="31"/>
      <c r="M404" s="90">
        <v>100</v>
      </c>
      <c r="N404" s="33"/>
      <c r="O404" s="33"/>
      <c r="P404" s="31"/>
      <c r="Q404" s="90">
        <v>96.9</v>
      </c>
      <c r="R404" s="31"/>
      <c r="S404" s="74">
        <v>96.9</v>
      </c>
      <c r="T404" s="91">
        <v>-3.1</v>
      </c>
      <c r="U404" s="90">
        <v>-3.1</v>
      </c>
      <c r="V404" s="31"/>
      <c r="W404" s="34" t="s">
        <v>526</v>
      </c>
      <c r="X404" s="33"/>
      <c r="Y404" s="33"/>
      <c r="Z404" s="31"/>
      <c r="AA404" s="34" t="s">
        <v>571</v>
      </c>
      <c r="AB404" s="33"/>
      <c r="AC404" s="31"/>
    </row>
    <row r="405" spans="2:29">
      <c r="B405" s="92" t="s">
        <v>175</v>
      </c>
      <c r="C405" s="33"/>
      <c r="D405" s="33"/>
      <c r="E405" s="33"/>
      <c r="F405" s="33"/>
      <c r="G405" s="33"/>
      <c r="H405" s="33"/>
      <c r="I405" s="33"/>
      <c r="J405" s="33"/>
      <c r="K405" s="31"/>
      <c r="M405" s="90">
        <v>164.9</v>
      </c>
      <c r="N405" s="33"/>
      <c r="O405" s="33"/>
      <c r="P405" s="31"/>
      <c r="Q405" s="90">
        <v>148</v>
      </c>
      <c r="R405" s="31"/>
      <c r="S405" s="91">
        <v>89.751364463311091</v>
      </c>
      <c r="T405" s="91">
        <v>-16.899999999999999</v>
      </c>
      <c r="U405" s="90">
        <v>-16.899999999999999</v>
      </c>
      <c r="V405" s="31"/>
      <c r="W405" s="34" t="s">
        <v>2</v>
      </c>
      <c r="X405" s="33"/>
      <c r="Y405" s="33"/>
      <c r="Z405" s="31"/>
      <c r="AA405" s="34" t="s">
        <v>2</v>
      </c>
      <c r="AB405" s="33"/>
      <c r="AC405" s="31"/>
    </row>
    <row r="406" spans="2:29">
      <c r="B406" s="34" t="s">
        <v>572</v>
      </c>
      <c r="C406" s="33"/>
      <c r="D406" s="33"/>
      <c r="E406" s="33"/>
      <c r="F406" s="31"/>
      <c r="G406" s="34" t="s">
        <v>573</v>
      </c>
      <c r="H406" s="33"/>
      <c r="I406" s="31"/>
      <c r="J406" s="34" t="s">
        <v>174</v>
      </c>
      <c r="K406" s="31"/>
      <c r="M406" s="90">
        <v>10</v>
      </c>
      <c r="N406" s="33"/>
      <c r="O406" s="33"/>
      <c r="P406" s="31"/>
      <c r="Q406" s="90">
        <v>0</v>
      </c>
      <c r="R406" s="31"/>
      <c r="S406" s="74">
        <v>0</v>
      </c>
      <c r="T406" s="91">
        <v>-10</v>
      </c>
      <c r="U406" s="90">
        <v>-10</v>
      </c>
      <c r="V406" s="31"/>
      <c r="W406" s="34" t="s">
        <v>179</v>
      </c>
      <c r="X406" s="33"/>
      <c r="Y406" s="33"/>
      <c r="Z406" s="31"/>
      <c r="AA406" s="34" t="s">
        <v>574</v>
      </c>
      <c r="AB406" s="33"/>
      <c r="AC406" s="31"/>
    </row>
    <row r="407" spans="2:29">
      <c r="B407" s="34" t="s">
        <v>572</v>
      </c>
      <c r="C407" s="33"/>
      <c r="D407" s="33"/>
      <c r="E407" s="33"/>
      <c r="F407" s="31"/>
      <c r="G407" s="34" t="s">
        <v>573</v>
      </c>
      <c r="H407" s="33"/>
      <c r="I407" s="31"/>
      <c r="J407" s="34" t="s">
        <v>178</v>
      </c>
      <c r="K407" s="31"/>
      <c r="M407" s="90">
        <v>5</v>
      </c>
      <c r="N407" s="33"/>
      <c r="O407" s="33"/>
      <c r="P407" s="31"/>
      <c r="Q407" s="90">
        <v>0</v>
      </c>
      <c r="R407" s="31"/>
      <c r="S407" s="74">
        <v>0</v>
      </c>
      <c r="T407" s="91">
        <v>-5</v>
      </c>
      <c r="U407" s="90">
        <v>-5</v>
      </c>
      <c r="V407" s="31"/>
      <c r="W407" s="34" t="s">
        <v>179</v>
      </c>
      <c r="X407" s="33"/>
      <c r="Y407" s="33"/>
      <c r="Z407" s="31"/>
      <c r="AA407" s="34" t="s">
        <v>574</v>
      </c>
      <c r="AB407" s="33"/>
      <c r="AC407" s="31"/>
    </row>
    <row r="408" spans="2:29">
      <c r="B408" s="92" t="s">
        <v>175</v>
      </c>
      <c r="C408" s="33"/>
      <c r="D408" s="33"/>
      <c r="E408" s="33"/>
      <c r="F408" s="33"/>
      <c r="G408" s="33"/>
      <c r="H408" s="33"/>
      <c r="I408" s="33"/>
      <c r="J408" s="33"/>
      <c r="K408" s="31"/>
      <c r="M408" s="90">
        <v>15</v>
      </c>
      <c r="N408" s="33"/>
      <c r="O408" s="33"/>
      <c r="P408" s="31"/>
      <c r="Q408" s="90">
        <v>0</v>
      </c>
      <c r="R408" s="31"/>
      <c r="S408" s="91">
        <v>0</v>
      </c>
      <c r="T408" s="91">
        <v>-15</v>
      </c>
      <c r="U408" s="90">
        <v>-15</v>
      </c>
      <c r="V408" s="31"/>
      <c r="W408" s="34" t="s">
        <v>2</v>
      </c>
      <c r="X408" s="33"/>
      <c r="Y408" s="33"/>
      <c r="Z408" s="31"/>
      <c r="AA408" s="34" t="s">
        <v>2</v>
      </c>
      <c r="AB408" s="33"/>
      <c r="AC408" s="31"/>
    </row>
    <row r="409" spans="2:29">
      <c r="B409" s="34" t="s">
        <v>575</v>
      </c>
      <c r="C409" s="33"/>
      <c r="D409" s="33"/>
      <c r="E409" s="33"/>
      <c r="F409" s="31"/>
      <c r="G409" s="34" t="s">
        <v>576</v>
      </c>
      <c r="H409" s="33"/>
      <c r="I409" s="31"/>
      <c r="J409" s="34" t="s">
        <v>174</v>
      </c>
      <c r="K409" s="31"/>
      <c r="M409" s="90">
        <v>9.8000000000000007</v>
      </c>
      <c r="N409" s="33"/>
      <c r="O409" s="33"/>
      <c r="P409" s="31"/>
      <c r="Q409" s="90">
        <v>5.0999999999999996</v>
      </c>
      <c r="R409" s="31"/>
      <c r="S409" s="74">
        <v>52.04</v>
      </c>
      <c r="T409" s="91">
        <v>-4.7</v>
      </c>
      <c r="U409" s="90">
        <v>-4.7</v>
      </c>
      <c r="V409" s="31"/>
      <c r="W409" s="34" t="s">
        <v>287</v>
      </c>
      <c r="X409" s="33"/>
      <c r="Y409" s="33"/>
      <c r="Z409" s="31"/>
      <c r="AA409" s="34" t="s">
        <v>288</v>
      </c>
      <c r="AB409" s="33"/>
      <c r="AC409" s="31"/>
    </row>
    <row r="410" spans="2:29">
      <c r="B410" s="92" t="s">
        <v>175</v>
      </c>
      <c r="C410" s="33"/>
      <c r="D410" s="33"/>
      <c r="E410" s="33"/>
      <c r="F410" s="33"/>
      <c r="G410" s="33"/>
      <c r="H410" s="33"/>
      <c r="I410" s="33"/>
      <c r="J410" s="33"/>
      <c r="K410" s="31"/>
      <c r="M410" s="90">
        <v>9.8000000000000007</v>
      </c>
      <c r="N410" s="33"/>
      <c r="O410" s="33"/>
      <c r="P410" s="31"/>
      <c r="Q410" s="90">
        <v>5.0999999999999996</v>
      </c>
      <c r="R410" s="31"/>
      <c r="S410" s="91">
        <v>52.04081632653061</v>
      </c>
      <c r="T410" s="91">
        <v>-4.7</v>
      </c>
      <c r="U410" s="90">
        <v>-4.7</v>
      </c>
      <c r="V410" s="31"/>
      <c r="W410" s="34" t="s">
        <v>2</v>
      </c>
      <c r="X410" s="33"/>
      <c r="Y410" s="33"/>
      <c r="Z410" s="31"/>
      <c r="AA410" s="34" t="s">
        <v>2</v>
      </c>
      <c r="AB410" s="33"/>
      <c r="AC410" s="31"/>
    </row>
    <row r="411" spans="2:29">
      <c r="B411" s="34" t="s">
        <v>577</v>
      </c>
      <c r="C411" s="33"/>
      <c r="D411" s="33"/>
      <c r="E411" s="33"/>
      <c r="F411" s="31"/>
      <c r="G411" s="34" t="s">
        <v>578</v>
      </c>
      <c r="H411" s="33"/>
      <c r="I411" s="31"/>
      <c r="J411" s="34" t="s">
        <v>174</v>
      </c>
      <c r="K411" s="31"/>
      <c r="M411" s="90">
        <v>20</v>
      </c>
      <c r="N411" s="33"/>
      <c r="O411" s="33"/>
      <c r="P411" s="31"/>
      <c r="Q411" s="90">
        <v>0</v>
      </c>
      <c r="R411" s="31"/>
      <c r="S411" s="74">
        <v>0</v>
      </c>
      <c r="T411" s="91">
        <v>-20</v>
      </c>
      <c r="U411" s="90">
        <v>-20</v>
      </c>
      <c r="V411" s="31"/>
      <c r="W411" s="34"/>
      <c r="X411" s="33"/>
      <c r="Y411" s="33"/>
      <c r="Z411" s="31"/>
      <c r="AA411" s="34"/>
      <c r="AB411" s="33"/>
      <c r="AC411" s="31"/>
    </row>
    <row r="412" spans="2:29">
      <c r="B412" s="92" t="s">
        <v>175</v>
      </c>
      <c r="C412" s="33"/>
      <c r="D412" s="33"/>
      <c r="E412" s="33"/>
      <c r="F412" s="33"/>
      <c r="G412" s="33"/>
      <c r="H412" s="33"/>
      <c r="I412" s="33"/>
      <c r="J412" s="33"/>
      <c r="K412" s="31"/>
      <c r="M412" s="90">
        <v>20</v>
      </c>
      <c r="N412" s="33"/>
      <c r="O412" s="33"/>
      <c r="P412" s="31"/>
      <c r="Q412" s="90">
        <v>0</v>
      </c>
      <c r="R412" s="31"/>
      <c r="S412" s="91">
        <v>0</v>
      </c>
      <c r="T412" s="91">
        <v>-20</v>
      </c>
      <c r="U412" s="90">
        <v>-20</v>
      </c>
      <c r="V412" s="31"/>
      <c r="W412" s="34" t="s">
        <v>2</v>
      </c>
      <c r="X412" s="33"/>
      <c r="Y412" s="33"/>
      <c r="Z412" s="31"/>
      <c r="AA412" s="34" t="s">
        <v>2</v>
      </c>
      <c r="AB412" s="33"/>
      <c r="AC412" s="31"/>
    </row>
    <row r="413" spans="2:29">
      <c r="B413" s="34" t="s">
        <v>579</v>
      </c>
      <c r="C413" s="33"/>
      <c r="D413" s="33"/>
      <c r="E413" s="33"/>
      <c r="F413" s="31"/>
      <c r="G413" s="34" t="s">
        <v>580</v>
      </c>
      <c r="H413" s="33"/>
      <c r="I413" s="31"/>
      <c r="J413" s="34" t="s">
        <v>174</v>
      </c>
      <c r="K413" s="31"/>
      <c r="M413" s="90">
        <v>43</v>
      </c>
      <c r="N413" s="33"/>
      <c r="O413" s="33"/>
      <c r="P413" s="31"/>
      <c r="Q413" s="90">
        <v>34.200000000000003</v>
      </c>
      <c r="R413" s="31"/>
      <c r="S413" s="74">
        <v>79.53</v>
      </c>
      <c r="T413" s="91">
        <v>-8.8000000000000007</v>
      </c>
      <c r="U413" s="90">
        <v>-8.8000000000000007</v>
      </c>
      <c r="V413" s="31"/>
      <c r="W413" s="34" t="s">
        <v>287</v>
      </c>
      <c r="X413" s="33"/>
      <c r="Y413" s="33"/>
      <c r="Z413" s="31"/>
      <c r="AA413" s="34" t="s">
        <v>581</v>
      </c>
      <c r="AB413" s="33"/>
      <c r="AC413" s="31"/>
    </row>
    <row r="414" spans="2:29">
      <c r="B414" s="34" t="s">
        <v>579</v>
      </c>
      <c r="C414" s="33"/>
      <c r="D414" s="33"/>
      <c r="E414" s="33"/>
      <c r="F414" s="31"/>
      <c r="G414" s="34" t="s">
        <v>580</v>
      </c>
      <c r="H414" s="33"/>
      <c r="I414" s="31"/>
      <c r="J414" s="34" t="s">
        <v>178</v>
      </c>
      <c r="K414" s="31"/>
      <c r="M414" s="90">
        <v>102</v>
      </c>
      <c r="N414" s="33"/>
      <c r="O414" s="33"/>
      <c r="P414" s="31"/>
      <c r="Q414" s="90">
        <v>86.4</v>
      </c>
      <c r="R414" s="31"/>
      <c r="S414" s="74">
        <v>84.71</v>
      </c>
      <c r="T414" s="91">
        <v>-15.6</v>
      </c>
      <c r="U414" s="90">
        <v>-15.6</v>
      </c>
      <c r="V414" s="31"/>
      <c r="W414" s="34" t="s">
        <v>287</v>
      </c>
      <c r="X414" s="33"/>
      <c r="Y414" s="33"/>
      <c r="Z414" s="31"/>
      <c r="AA414" s="34" t="s">
        <v>581</v>
      </c>
      <c r="AB414" s="33"/>
      <c r="AC414" s="31"/>
    </row>
    <row r="415" spans="2:29">
      <c r="B415" s="92" t="s">
        <v>175</v>
      </c>
      <c r="C415" s="33"/>
      <c r="D415" s="33"/>
      <c r="E415" s="33"/>
      <c r="F415" s="33"/>
      <c r="G415" s="33"/>
      <c r="H415" s="33"/>
      <c r="I415" s="33"/>
      <c r="J415" s="33"/>
      <c r="K415" s="31"/>
      <c r="M415" s="90">
        <v>145</v>
      </c>
      <c r="N415" s="33"/>
      <c r="O415" s="33"/>
      <c r="P415" s="31"/>
      <c r="Q415" s="90">
        <v>120.6</v>
      </c>
      <c r="R415" s="31"/>
      <c r="S415" s="91">
        <v>83.172413793103445</v>
      </c>
      <c r="T415" s="91">
        <v>-24.4</v>
      </c>
      <c r="U415" s="90">
        <v>-24.4</v>
      </c>
      <c r="V415" s="31"/>
      <c r="W415" s="34" t="s">
        <v>2</v>
      </c>
      <c r="X415" s="33"/>
      <c r="Y415" s="33"/>
      <c r="Z415" s="31"/>
      <c r="AA415" s="34" t="s">
        <v>2</v>
      </c>
      <c r="AB415" s="33"/>
      <c r="AC415" s="31"/>
    </row>
    <row r="416" spans="2:29">
      <c r="B416" s="34" t="s">
        <v>582</v>
      </c>
      <c r="C416" s="33"/>
      <c r="D416" s="33"/>
      <c r="E416" s="33"/>
      <c r="F416" s="31"/>
      <c r="G416" s="34" t="s">
        <v>583</v>
      </c>
      <c r="H416" s="33"/>
      <c r="I416" s="31"/>
      <c r="J416" s="34" t="s">
        <v>174</v>
      </c>
      <c r="K416" s="31"/>
      <c r="M416" s="90">
        <v>10</v>
      </c>
      <c r="N416" s="33"/>
      <c r="O416" s="33"/>
      <c r="P416" s="31"/>
      <c r="Q416" s="90">
        <v>0</v>
      </c>
      <c r="R416" s="31"/>
      <c r="S416" s="74">
        <v>0</v>
      </c>
      <c r="T416" s="91">
        <v>-10</v>
      </c>
      <c r="U416" s="90">
        <v>-10</v>
      </c>
      <c r="V416" s="31"/>
      <c r="W416" s="34" t="s">
        <v>232</v>
      </c>
      <c r="X416" s="33"/>
      <c r="Y416" s="33"/>
      <c r="Z416" s="31"/>
      <c r="AA416" s="34" t="s">
        <v>584</v>
      </c>
      <c r="AB416" s="33"/>
      <c r="AC416" s="31"/>
    </row>
    <row r="417" spans="2:29">
      <c r="B417" s="34" t="s">
        <v>582</v>
      </c>
      <c r="C417" s="33"/>
      <c r="D417" s="33"/>
      <c r="E417" s="33"/>
      <c r="F417" s="31"/>
      <c r="G417" s="34" t="s">
        <v>583</v>
      </c>
      <c r="H417" s="33"/>
      <c r="I417" s="31"/>
      <c r="J417" s="34" t="s">
        <v>178</v>
      </c>
      <c r="K417" s="31"/>
      <c r="M417" s="90">
        <v>110</v>
      </c>
      <c r="N417" s="33"/>
      <c r="O417" s="33"/>
      <c r="P417" s="31"/>
      <c r="Q417" s="90">
        <v>48.1</v>
      </c>
      <c r="R417" s="31"/>
      <c r="S417" s="74">
        <v>43.73</v>
      </c>
      <c r="T417" s="91">
        <v>-61.9</v>
      </c>
      <c r="U417" s="90">
        <v>-61.9</v>
      </c>
      <c r="V417" s="31"/>
      <c r="W417" s="34" t="s">
        <v>232</v>
      </c>
      <c r="X417" s="33"/>
      <c r="Y417" s="33"/>
      <c r="Z417" s="31"/>
      <c r="AA417" s="34" t="s">
        <v>584</v>
      </c>
      <c r="AB417" s="33"/>
      <c r="AC417" s="31"/>
    </row>
    <row r="418" spans="2:29">
      <c r="B418" s="92" t="s">
        <v>175</v>
      </c>
      <c r="C418" s="33"/>
      <c r="D418" s="33"/>
      <c r="E418" s="33"/>
      <c r="F418" s="33"/>
      <c r="G418" s="33"/>
      <c r="H418" s="33"/>
      <c r="I418" s="33"/>
      <c r="J418" s="33"/>
      <c r="K418" s="31"/>
      <c r="M418" s="90">
        <v>120</v>
      </c>
      <c r="N418" s="33"/>
      <c r="O418" s="33"/>
      <c r="P418" s="31"/>
      <c r="Q418" s="90">
        <v>48.1</v>
      </c>
      <c r="R418" s="31"/>
      <c r="S418" s="91">
        <v>40.083333333333336</v>
      </c>
      <c r="T418" s="91">
        <v>-71.900000000000006</v>
      </c>
      <c r="U418" s="90">
        <v>-71.900000000000006</v>
      </c>
      <c r="V418" s="31"/>
      <c r="W418" s="34" t="s">
        <v>2</v>
      </c>
      <c r="X418" s="33"/>
      <c r="Y418" s="33"/>
      <c r="Z418" s="31"/>
      <c r="AA418" s="34" t="s">
        <v>2</v>
      </c>
      <c r="AB418" s="33"/>
      <c r="AC418" s="31"/>
    </row>
    <row r="419" spans="2:29">
      <c r="B419" s="34" t="s">
        <v>585</v>
      </c>
      <c r="C419" s="33"/>
      <c r="D419" s="33"/>
      <c r="E419" s="33"/>
      <c r="F419" s="31"/>
      <c r="G419" s="34" t="s">
        <v>586</v>
      </c>
      <c r="H419" s="33"/>
      <c r="I419" s="31"/>
      <c r="J419" s="34" t="s">
        <v>178</v>
      </c>
      <c r="K419" s="31"/>
      <c r="M419" s="90">
        <v>35</v>
      </c>
      <c r="N419" s="33"/>
      <c r="O419" s="33"/>
      <c r="P419" s="31"/>
      <c r="Q419" s="90">
        <v>5.4</v>
      </c>
      <c r="R419" s="31"/>
      <c r="S419" s="74">
        <v>15.43</v>
      </c>
      <c r="T419" s="91">
        <v>-29.6</v>
      </c>
      <c r="U419" s="90">
        <v>-29.6</v>
      </c>
      <c r="V419" s="31"/>
      <c r="W419" s="34" t="s">
        <v>287</v>
      </c>
      <c r="X419" s="33"/>
      <c r="Y419" s="33"/>
      <c r="Z419" s="31"/>
      <c r="AA419" s="34" t="s">
        <v>587</v>
      </c>
      <c r="AB419" s="33"/>
      <c r="AC419" s="31"/>
    </row>
    <row r="420" spans="2:29">
      <c r="B420" s="92" t="s">
        <v>175</v>
      </c>
      <c r="C420" s="33"/>
      <c r="D420" s="33"/>
      <c r="E420" s="33"/>
      <c r="F420" s="33"/>
      <c r="G420" s="33"/>
      <c r="H420" s="33"/>
      <c r="I420" s="33"/>
      <c r="J420" s="33"/>
      <c r="K420" s="31"/>
      <c r="M420" s="90">
        <v>35</v>
      </c>
      <c r="N420" s="33"/>
      <c r="O420" s="33"/>
      <c r="P420" s="31"/>
      <c r="Q420" s="90">
        <v>5.4</v>
      </c>
      <c r="R420" s="31"/>
      <c r="S420" s="91">
        <v>15.428571428571429</v>
      </c>
      <c r="T420" s="91">
        <v>-29.6</v>
      </c>
      <c r="U420" s="90">
        <v>-29.6</v>
      </c>
      <c r="V420" s="31"/>
      <c r="W420" s="34" t="s">
        <v>2</v>
      </c>
      <c r="X420" s="33"/>
      <c r="Y420" s="33"/>
      <c r="Z420" s="31"/>
      <c r="AA420" s="34" t="s">
        <v>2</v>
      </c>
      <c r="AB420" s="33"/>
      <c r="AC420" s="31"/>
    </row>
    <row r="421" spans="2:29">
      <c r="B421" s="34" t="s">
        <v>588</v>
      </c>
      <c r="C421" s="33"/>
      <c r="D421" s="33"/>
      <c r="E421" s="33"/>
      <c r="F421" s="31"/>
      <c r="G421" s="34" t="s">
        <v>589</v>
      </c>
      <c r="H421" s="33"/>
      <c r="I421" s="31"/>
      <c r="J421" s="34" t="s">
        <v>174</v>
      </c>
      <c r="K421" s="31"/>
      <c r="M421" s="90">
        <v>100</v>
      </c>
      <c r="N421" s="33"/>
      <c r="O421" s="33"/>
      <c r="P421" s="31"/>
      <c r="Q421" s="90">
        <v>14</v>
      </c>
      <c r="R421" s="31"/>
      <c r="S421" s="74">
        <v>14</v>
      </c>
      <c r="T421" s="91">
        <v>-86</v>
      </c>
      <c r="U421" s="90">
        <v>-86</v>
      </c>
      <c r="V421" s="31"/>
      <c r="W421" s="34" t="s">
        <v>179</v>
      </c>
      <c r="X421" s="33"/>
      <c r="Y421" s="33"/>
      <c r="Z421" s="31"/>
      <c r="AA421" s="34" t="s">
        <v>590</v>
      </c>
      <c r="AB421" s="33"/>
      <c r="AC421" s="31"/>
    </row>
    <row r="422" spans="2:29">
      <c r="B422" s="34" t="s">
        <v>588</v>
      </c>
      <c r="C422" s="33"/>
      <c r="D422" s="33"/>
      <c r="E422" s="33"/>
      <c r="F422" s="31"/>
      <c r="G422" s="34" t="s">
        <v>589</v>
      </c>
      <c r="H422" s="33"/>
      <c r="I422" s="31"/>
      <c r="J422" s="34" t="s">
        <v>178</v>
      </c>
      <c r="K422" s="31"/>
      <c r="M422" s="90">
        <v>450.8</v>
      </c>
      <c r="N422" s="33"/>
      <c r="O422" s="33"/>
      <c r="P422" s="31"/>
      <c r="Q422" s="90">
        <v>241.8</v>
      </c>
      <c r="R422" s="31"/>
      <c r="S422" s="74">
        <v>53.64</v>
      </c>
      <c r="T422" s="91">
        <v>-209</v>
      </c>
      <c r="U422" s="90">
        <v>-209</v>
      </c>
      <c r="V422" s="31"/>
      <c r="W422" s="34" t="s">
        <v>179</v>
      </c>
      <c r="X422" s="33"/>
      <c r="Y422" s="33"/>
      <c r="Z422" s="31"/>
      <c r="AA422" s="34" t="s">
        <v>590</v>
      </c>
      <c r="AB422" s="33"/>
      <c r="AC422" s="31"/>
    </row>
    <row r="423" spans="2:29">
      <c r="B423" s="92" t="s">
        <v>175</v>
      </c>
      <c r="C423" s="33"/>
      <c r="D423" s="33"/>
      <c r="E423" s="33"/>
      <c r="F423" s="33"/>
      <c r="G423" s="33"/>
      <c r="H423" s="33"/>
      <c r="I423" s="33"/>
      <c r="J423" s="33"/>
      <c r="K423" s="31"/>
      <c r="M423" s="90">
        <v>550.79999999999995</v>
      </c>
      <c r="N423" s="33"/>
      <c r="O423" s="33"/>
      <c r="P423" s="31"/>
      <c r="Q423" s="90">
        <v>255.8</v>
      </c>
      <c r="R423" s="31"/>
      <c r="S423" s="91">
        <v>46.441539578794483</v>
      </c>
      <c r="T423" s="91">
        <v>-295</v>
      </c>
      <c r="U423" s="90">
        <v>-295</v>
      </c>
      <c r="V423" s="31"/>
      <c r="W423" s="34" t="s">
        <v>2</v>
      </c>
      <c r="X423" s="33"/>
      <c r="Y423" s="33"/>
      <c r="Z423" s="31"/>
      <c r="AA423" s="34" t="s">
        <v>2</v>
      </c>
      <c r="AB423" s="33"/>
      <c r="AC423" s="31"/>
    </row>
    <row r="424" spans="2:29">
      <c r="B424" s="34" t="s">
        <v>591</v>
      </c>
      <c r="C424" s="33"/>
      <c r="D424" s="33"/>
      <c r="E424" s="33"/>
      <c r="F424" s="31"/>
      <c r="G424" s="34" t="s">
        <v>592</v>
      </c>
      <c r="H424" s="33"/>
      <c r="I424" s="31"/>
      <c r="J424" s="34" t="s">
        <v>593</v>
      </c>
      <c r="K424" s="31"/>
      <c r="M424" s="90">
        <v>84.6</v>
      </c>
      <c r="N424" s="33"/>
      <c r="O424" s="33"/>
      <c r="P424" s="31"/>
      <c r="Q424" s="90">
        <v>0</v>
      </c>
      <c r="R424" s="31"/>
      <c r="S424" s="74">
        <v>0</v>
      </c>
      <c r="T424" s="91">
        <v>-84.6</v>
      </c>
      <c r="U424" s="90">
        <v>-84.6</v>
      </c>
      <c r="V424" s="31"/>
      <c r="W424" s="34" t="s">
        <v>202</v>
      </c>
      <c r="X424" s="33"/>
      <c r="Y424" s="33"/>
      <c r="Z424" s="31"/>
      <c r="AA424" s="34" t="s">
        <v>594</v>
      </c>
      <c r="AB424" s="33"/>
      <c r="AC424" s="31"/>
    </row>
    <row r="425" spans="2:29">
      <c r="B425" s="34" t="s">
        <v>591</v>
      </c>
      <c r="C425" s="33"/>
      <c r="D425" s="33"/>
      <c r="E425" s="33"/>
      <c r="F425" s="31"/>
      <c r="G425" s="34" t="s">
        <v>592</v>
      </c>
      <c r="H425" s="33"/>
      <c r="I425" s="31"/>
      <c r="J425" s="34" t="s">
        <v>174</v>
      </c>
      <c r="K425" s="31"/>
      <c r="M425" s="90">
        <v>1187.5999999999999</v>
      </c>
      <c r="N425" s="33"/>
      <c r="O425" s="33"/>
      <c r="P425" s="31"/>
      <c r="Q425" s="90">
        <v>1129.9000000000001</v>
      </c>
      <c r="R425" s="31"/>
      <c r="S425" s="74">
        <v>95.14</v>
      </c>
      <c r="T425" s="91">
        <v>-57.7</v>
      </c>
      <c r="U425" s="90">
        <v>-57.7</v>
      </c>
      <c r="V425" s="31"/>
      <c r="W425" s="34" t="s">
        <v>202</v>
      </c>
      <c r="X425" s="33"/>
      <c r="Y425" s="33"/>
      <c r="Z425" s="31"/>
      <c r="AA425" s="34" t="s">
        <v>594</v>
      </c>
      <c r="AB425" s="33"/>
      <c r="AC425" s="31"/>
    </row>
    <row r="426" spans="2:29">
      <c r="B426" s="92" t="s">
        <v>175</v>
      </c>
      <c r="C426" s="33"/>
      <c r="D426" s="33"/>
      <c r="E426" s="33"/>
      <c r="F426" s="33"/>
      <c r="G426" s="33"/>
      <c r="H426" s="33"/>
      <c r="I426" s="33"/>
      <c r="J426" s="33"/>
      <c r="K426" s="31"/>
      <c r="M426" s="90">
        <v>1272.2</v>
      </c>
      <c r="N426" s="33"/>
      <c r="O426" s="33"/>
      <c r="P426" s="31"/>
      <c r="Q426" s="90">
        <v>1129.9000000000001</v>
      </c>
      <c r="R426" s="31"/>
      <c r="S426" s="91">
        <v>88.814651784310641</v>
      </c>
      <c r="T426" s="91">
        <v>-142.30000000000001</v>
      </c>
      <c r="U426" s="90">
        <v>-142.30000000000001</v>
      </c>
      <c r="V426" s="31"/>
      <c r="W426" s="34" t="s">
        <v>2</v>
      </c>
      <c r="X426" s="33"/>
      <c r="Y426" s="33"/>
      <c r="Z426" s="31"/>
      <c r="AA426" s="34" t="s">
        <v>2</v>
      </c>
      <c r="AB426" s="33"/>
      <c r="AC426" s="31"/>
    </row>
    <row r="427" spans="2:29">
      <c r="B427" s="34" t="s">
        <v>595</v>
      </c>
      <c r="C427" s="33"/>
      <c r="D427" s="33"/>
      <c r="E427" s="33"/>
      <c r="F427" s="31"/>
      <c r="G427" s="34" t="s">
        <v>596</v>
      </c>
      <c r="H427" s="33"/>
      <c r="I427" s="31"/>
      <c r="J427" s="34" t="s">
        <v>174</v>
      </c>
      <c r="K427" s="31"/>
      <c r="M427" s="90">
        <v>959.2</v>
      </c>
      <c r="N427" s="33"/>
      <c r="O427" s="33"/>
      <c r="P427" s="31"/>
      <c r="Q427" s="90">
        <v>702.5</v>
      </c>
      <c r="R427" s="31"/>
      <c r="S427" s="74">
        <v>73.239999999999995</v>
      </c>
      <c r="T427" s="91">
        <v>-256.7</v>
      </c>
      <c r="U427" s="90">
        <v>-256.7</v>
      </c>
      <c r="V427" s="31"/>
      <c r="W427" s="34" t="s">
        <v>202</v>
      </c>
      <c r="X427" s="33"/>
      <c r="Y427" s="33"/>
      <c r="Z427" s="31"/>
      <c r="AA427" s="34" t="s">
        <v>594</v>
      </c>
      <c r="AB427" s="33"/>
      <c r="AC427" s="31"/>
    </row>
    <row r="428" spans="2:29">
      <c r="B428" s="34" t="s">
        <v>595</v>
      </c>
      <c r="C428" s="33"/>
      <c r="D428" s="33"/>
      <c r="E428" s="33"/>
      <c r="F428" s="31"/>
      <c r="G428" s="34" t="s">
        <v>596</v>
      </c>
      <c r="H428" s="33"/>
      <c r="I428" s="31"/>
      <c r="J428" s="34" t="s">
        <v>261</v>
      </c>
      <c r="K428" s="31"/>
      <c r="M428" s="90">
        <v>18.2</v>
      </c>
      <c r="N428" s="33"/>
      <c r="O428" s="33"/>
      <c r="P428" s="31"/>
      <c r="Q428" s="90">
        <v>0</v>
      </c>
      <c r="R428" s="31"/>
      <c r="S428" s="74">
        <v>0</v>
      </c>
      <c r="T428" s="91">
        <v>-18.2</v>
      </c>
      <c r="U428" s="90">
        <v>-18.2</v>
      </c>
      <c r="V428" s="31"/>
      <c r="W428" s="34" t="s">
        <v>179</v>
      </c>
      <c r="X428" s="33"/>
      <c r="Y428" s="33"/>
      <c r="Z428" s="31"/>
      <c r="AA428" s="34" t="s">
        <v>597</v>
      </c>
      <c r="AB428" s="33"/>
      <c r="AC428" s="31"/>
    </row>
    <row r="429" spans="2:29">
      <c r="B429" s="34" t="s">
        <v>595</v>
      </c>
      <c r="C429" s="33"/>
      <c r="D429" s="33"/>
      <c r="E429" s="33"/>
      <c r="F429" s="31"/>
      <c r="G429" s="34" t="s">
        <v>596</v>
      </c>
      <c r="H429" s="33"/>
      <c r="I429" s="31"/>
      <c r="J429" s="34" t="s">
        <v>537</v>
      </c>
      <c r="K429" s="31"/>
      <c r="M429" s="90">
        <v>7</v>
      </c>
      <c r="N429" s="33"/>
      <c r="O429" s="33"/>
      <c r="P429" s="31"/>
      <c r="Q429" s="90">
        <v>0</v>
      </c>
      <c r="R429" s="31"/>
      <c r="S429" s="74">
        <v>0</v>
      </c>
      <c r="T429" s="91">
        <v>-7</v>
      </c>
      <c r="U429" s="90">
        <v>-7</v>
      </c>
      <c r="V429" s="31"/>
      <c r="W429" s="34" t="s">
        <v>287</v>
      </c>
      <c r="X429" s="33"/>
      <c r="Y429" s="33"/>
      <c r="Z429" s="31"/>
      <c r="AA429" s="34" t="s">
        <v>598</v>
      </c>
      <c r="AB429" s="33"/>
      <c r="AC429" s="31"/>
    </row>
    <row r="430" spans="2:29">
      <c r="B430" s="34" t="s">
        <v>595</v>
      </c>
      <c r="C430" s="33"/>
      <c r="D430" s="33"/>
      <c r="E430" s="33"/>
      <c r="F430" s="31"/>
      <c r="G430" s="34" t="s">
        <v>596</v>
      </c>
      <c r="H430" s="33"/>
      <c r="I430" s="31"/>
      <c r="J430" s="34" t="s">
        <v>310</v>
      </c>
      <c r="K430" s="31"/>
      <c r="M430" s="90">
        <v>1.7</v>
      </c>
      <c r="N430" s="33"/>
      <c r="O430" s="33"/>
      <c r="P430" s="31"/>
      <c r="Q430" s="90">
        <v>0</v>
      </c>
      <c r="R430" s="31"/>
      <c r="S430" s="74">
        <v>0</v>
      </c>
      <c r="T430" s="91">
        <v>-1.7</v>
      </c>
      <c r="U430" s="90">
        <v>-1.7</v>
      </c>
      <c r="V430" s="31"/>
      <c r="W430" s="34" t="s">
        <v>287</v>
      </c>
      <c r="X430" s="33"/>
      <c r="Y430" s="33"/>
      <c r="Z430" s="31"/>
      <c r="AA430" s="34" t="s">
        <v>598</v>
      </c>
      <c r="AB430" s="33"/>
      <c r="AC430" s="31"/>
    </row>
    <row r="431" spans="2:29">
      <c r="B431" s="92" t="s">
        <v>175</v>
      </c>
      <c r="C431" s="33"/>
      <c r="D431" s="33"/>
      <c r="E431" s="33"/>
      <c r="F431" s="33"/>
      <c r="G431" s="33"/>
      <c r="H431" s="33"/>
      <c r="I431" s="33"/>
      <c r="J431" s="33"/>
      <c r="K431" s="31"/>
      <c r="M431" s="90">
        <v>986.1</v>
      </c>
      <c r="N431" s="33"/>
      <c r="O431" s="33"/>
      <c r="P431" s="31"/>
      <c r="Q431" s="90">
        <v>702.5</v>
      </c>
      <c r="R431" s="31"/>
      <c r="S431" s="91">
        <v>71.240239326640307</v>
      </c>
      <c r="T431" s="91">
        <v>-283.60000000000002</v>
      </c>
      <c r="U431" s="90">
        <v>-283.60000000000002</v>
      </c>
      <c r="V431" s="31"/>
      <c r="W431" s="34" t="s">
        <v>2</v>
      </c>
      <c r="X431" s="33"/>
      <c r="Y431" s="33"/>
      <c r="Z431" s="31"/>
      <c r="AA431" s="34" t="s">
        <v>2</v>
      </c>
      <c r="AB431" s="33"/>
      <c r="AC431" s="31"/>
    </row>
    <row r="432" spans="2:29">
      <c r="B432" s="34" t="s">
        <v>599</v>
      </c>
      <c r="C432" s="33"/>
      <c r="D432" s="33"/>
      <c r="E432" s="33"/>
      <c r="F432" s="31"/>
      <c r="G432" s="34" t="s">
        <v>600</v>
      </c>
      <c r="H432" s="33"/>
      <c r="I432" s="31"/>
      <c r="J432" s="34" t="s">
        <v>174</v>
      </c>
      <c r="K432" s="31"/>
      <c r="M432" s="90">
        <v>3.5</v>
      </c>
      <c r="N432" s="33"/>
      <c r="O432" s="33"/>
      <c r="P432" s="31"/>
      <c r="Q432" s="90">
        <v>1.2</v>
      </c>
      <c r="R432" s="31"/>
      <c r="S432" s="74">
        <v>34.29</v>
      </c>
      <c r="T432" s="91">
        <v>-2.2999999999999998</v>
      </c>
      <c r="U432" s="90">
        <v>-2.2999999999999998</v>
      </c>
      <c r="V432" s="31"/>
      <c r="W432" s="34" t="s">
        <v>232</v>
      </c>
      <c r="X432" s="33"/>
      <c r="Y432" s="33"/>
      <c r="Z432" s="31"/>
      <c r="AA432" s="34" t="s">
        <v>601</v>
      </c>
      <c r="AB432" s="33"/>
      <c r="AC432" s="31"/>
    </row>
    <row r="433" spans="2:29">
      <c r="B433" s="34" t="s">
        <v>599</v>
      </c>
      <c r="C433" s="33"/>
      <c r="D433" s="33"/>
      <c r="E433" s="33"/>
      <c r="F433" s="31"/>
      <c r="G433" s="34" t="s">
        <v>600</v>
      </c>
      <c r="H433" s="33"/>
      <c r="I433" s="31"/>
      <c r="J433" s="34" t="s">
        <v>190</v>
      </c>
      <c r="K433" s="31"/>
      <c r="M433" s="90">
        <v>10.8</v>
      </c>
      <c r="N433" s="33"/>
      <c r="O433" s="33"/>
      <c r="P433" s="31"/>
      <c r="Q433" s="90">
        <v>7</v>
      </c>
      <c r="R433" s="31"/>
      <c r="S433" s="74">
        <v>64.81</v>
      </c>
      <c r="T433" s="91">
        <v>-3.8</v>
      </c>
      <c r="U433" s="90">
        <v>-3.8</v>
      </c>
      <c r="V433" s="31"/>
      <c r="W433" s="34" t="s">
        <v>186</v>
      </c>
      <c r="X433" s="33"/>
      <c r="Y433" s="33"/>
      <c r="Z433" s="31"/>
      <c r="AA433" s="34" t="s">
        <v>187</v>
      </c>
      <c r="AB433" s="33"/>
      <c r="AC433" s="31"/>
    </row>
    <row r="434" spans="2:29">
      <c r="B434" s="92" t="s">
        <v>175</v>
      </c>
      <c r="C434" s="33"/>
      <c r="D434" s="33"/>
      <c r="E434" s="33"/>
      <c r="F434" s="33"/>
      <c r="G434" s="33"/>
      <c r="H434" s="33"/>
      <c r="I434" s="33"/>
      <c r="J434" s="33"/>
      <c r="K434" s="31"/>
      <c r="M434" s="90">
        <v>14.3</v>
      </c>
      <c r="N434" s="33"/>
      <c r="O434" s="33"/>
      <c r="P434" s="31"/>
      <c r="Q434" s="90">
        <v>8.1999999999999993</v>
      </c>
      <c r="R434" s="31"/>
      <c r="S434" s="91">
        <v>57.34265734265734</v>
      </c>
      <c r="T434" s="91">
        <v>-6.1</v>
      </c>
      <c r="U434" s="90">
        <v>-6.1</v>
      </c>
      <c r="V434" s="31"/>
      <c r="W434" s="34" t="s">
        <v>2</v>
      </c>
      <c r="X434" s="33"/>
      <c r="Y434" s="33"/>
      <c r="Z434" s="31"/>
      <c r="AA434" s="34" t="s">
        <v>2</v>
      </c>
      <c r="AB434" s="33"/>
      <c r="AC434" s="31"/>
    </row>
    <row r="435" spans="2:29">
      <c r="B435" s="34" t="s">
        <v>602</v>
      </c>
      <c r="C435" s="33"/>
      <c r="D435" s="33"/>
      <c r="E435" s="33"/>
      <c r="F435" s="31"/>
      <c r="G435" s="34" t="s">
        <v>603</v>
      </c>
      <c r="H435" s="33"/>
      <c r="I435" s="31"/>
      <c r="J435" s="34" t="s">
        <v>604</v>
      </c>
      <c r="K435" s="31"/>
      <c r="M435" s="90">
        <v>86</v>
      </c>
      <c r="N435" s="33"/>
      <c r="O435" s="33"/>
      <c r="P435" s="31"/>
      <c r="Q435" s="90">
        <v>50.2</v>
      </c>
      <c r="R435" s="31"/>
      <c r="S435" s="74">
        <v>58.37</v>
      </c>
      <c r="T435" s="91">
        <v>-35.799999999999997</v>
      </c>
      <c r="U435" s="90">
        <v>-35.799999999999997</v>
      </c>
      <c r="V435" s="31"/>
      <c r="W435" s="34" t="s">
        <v>186</v>
      </c>
      <c r="X435" s="33"/>
      <c r="Y435" s="33"/>
      <c r="Z435" s="31"/>
      <c r="AA435" s="34" t="s">
        <v>605</v>
      </c>
      <c r="AB435" s="33"/>
      <c r="AC435" s="31"/>
    </row>
    <row r="436" spans="2:29">
      <c r="B436" s="92" t="s">
        <v>175</v>
      </c>
      <c r="C436" s="33"/>
      <c r="D436" s="33"/>
      <c r="E436" s="33"/>
      <c r="F436" s="33"/>
      <c r="G436" s="33"/>
      <c r="H436" s="33"/>
      <c r="I436" s="33"/>
      <c r="J436" s="33"/>
      <c r="K436" s="31"/>
      <c r="M436" s="90">
        <v>86</v>
      </c>
      <c r="N436" s="33"/>
      <c r="O436" s="33"/>
      <c r="P436" s="31"/>
      <c r="Q436" s="90">
        <v>50.2</v>
      </c>
      <c r="R436" s="31"/>
      <c r="S436" s="91">
        <v>58.372093023255815</v>
      </c>
      <c r="T436" s="91">
        <v>-35.799999999999997</v>
      </c>
      <c r="U436" s="90">
        <v>-35.799999999999997</v>
      </c>
      <c r="V436" s="31"/>
      <c r="W436" s="34" t="s">
        <v>2</v>
      </c>
      <c r="X436" s="33"/>
      <c r="Y436" s="33"/>
      <c r="Z436" s="31"/>
      <c r="AA436" s="34" t="s">
        <v>2</v>
      </c>
      <c r="AB436" s="33"/>
      <c r="AC436" s="31"/>
    </row>
    <row r="437" spans="2:29">
      <c r="B437" s="34" t="s">
        <v>606</v>
      </c>
      <c r="C437" s="33"/>
      <c r="D437" s="33"/>
      <c r="E437" s="33"/>
      <c r="F437" s="31"/>
      <c r="G437" s="34" t="s">
        <v>607</v>
      </c>
      <c r="H437" s="33"/>
      <c r="I437" s="31"/>
      <c r="J437" s="34" t="s">
        <v>604</v>
      </c>
      <c r="K437" s="31"/>
      <c r="M437" s="90">
        <v>61.5</v>
      </c>
      <c r="N437" s="33"/>
      <c r="O437" s="33"/>
      <c r="P437" s="31"/>
      <c r="Q437" s="90">
        <v>34.299999999999997</v>
      </c>
      <c r="R437" s="31"/>
      <c r="S437" s="74">
        <v>55.77</v>
      </c>
      <c r="T437" s="91">
        <v>-27.2</v>
      </c>
      <c r="U437" s="90">
        <v>-27.2</v>
      </c>
      <c r="V437" s="31"/>
      <c r="W437" s="34" t="s">
        <v>202</v>
      </c>
      <c r="X437" s="33"/>
      <c r="Y437" s="33"/>
      <c r="Z437" s="31"/>
      <c r="AA437" s="34" t="s">
        <v>608</v>
      </c>
      <c r="AB437" s="33"/>
      <c r="AC437" s="31"/>
    </row>
    <row r="438" spans="2:29">
      <c r="B438" s="92" t="s">
        <v>175</v>
      </c>
      <c r="C438" s="33"/>
      <c r="D438" s="33"/>
      <c r="E438" s="33"/>
      <c r="F438" s="33"/>
      <c r="G438" s="33"/>
      <c r="H438" s="33"/>
      <c r="I438" s="33"/>
      <c r="J438" s="33"/>
      <c r="K438" s="31"/>
      <c r="M438" s="90">
        <v>61.5</v>
      </c>
      <c r="N438" s="33"/>
      <c r="O438" s="33"/>
      <c r="P438" s="31"/>
      <c r="Q438" s="90">
        <v>34.299999999999997</v>
      </c>
      <c r="R438" s="31"/>
      <c r="S438" s="91">
        <v>55.772357723577237</v>
      </c>
      <c r="T438" s="91">
        <v>-27.2</v>
      </c>
      <c r="U438" s="90">
        <v>-27.2</v>
      </c>
      <c r="V438" s="31"/>
      <c r="W438" s="34" t="s">
        <v>2</v>
      </c>
      <c r="X438" s="33"/>
      <c r="Y438" s="33"/>
      <c r="Z438" s="31"/>
      <c r="AA438" s="34" t="s">
        <v>2</v>
      </c>
      <c r="AB438" s="33"/>
      <c r="AC438" s="31"/>
    </row>
    <row r="439" spans="2:29">
      <c r="B439" s="34" t="s">
        <v>609</v>
      </c>
      <c r="C439" s="33"/>
      <c r="D439" s="33"/>
      <c r="E439" s="33"/>
      <c r="F439" s="31"/>
      <c r="G439" s="34" t="s">
        <v>610</v>
      </c>
      <c r="H439" s="33"/>
      <c r="I439" s="31"/>
      <c r="J439" s="34" t="s">
        <v>604</v>
      </c>
      <c r="K439" s="31"/>
      <c r="M439" s="90">
        <v>1631.9</v>
      </c>
      <c r="N439" s="33"/>
      <c r="O439" s="33"/>
      <c r="P439" s="31"/>
      <c r="Q439" s="90">
        <v>1259.8</v>
      </c>
      <c r="R439" s="31"/>
      <c r="S439" s="74">
        <v>77.2</v>
      </c>
      <c r="T439" s="91">
        <v>-372.1</v>
      </c>
      <c r="U439" s="90">
        <v>-372.1</v>
      </c>
      <c r="V439" s="31"/>
      <c r="W439" s="34" t="s">
        <v>179</v>
      </c>
      <c r="X439" s="33"/>
      <c r="Y439" s="33"/>
      <c r="Z439" s="31"/>
      <c r="AA439" s="34" t="s">
        <v>611</v>
      </c>
      <c r="AB439" s="33"/>
      <c r="AC439" s="31"/>
    </row>
    <row r="440" spans="2:29">
      <c r="B440" s="34" t="s">
        <v>609</v>
      </c>
      <c r="C440" s="33"/>
      <c r="D440" s="33"/>
      <c r="E440" s="33"/>
      <c r="F440" s="31"/>
      <c r="G440" s="34" t="s">
        <v>610</v>
      </c>
      <c r="H440" s="33"/>
      <c r="I440" s="31"/>
      <c r="J440" s="34" t="s">
        <v>174</v>
      </c>
      <c r="K440" s="31"/>
      <c r="M440" s="90">
        <v>38.4</v>
      </c>
      <c r="N440" s="33"/>
      <c r="O440" s="33"/>
      <c r="P440" s="31"/>
      <c r="Q440" s="90">
        <v>22.9</v>
      </c>
      <c r="R440" s="31"/>
      <c r="S440" s="74">
        <v>59.64</v>
      </c>
      <c r="T440" s="91">
        <v>-15.5</v>
      </c>
      <c r="U440" s="90">
        <v>-15.5</v>
      </c>
      <c r="V440" s="31"/>
      <c r="W440" s="34" t="s">
        <v>202</v>
      </c>
      <c r="X440" s="33"/>
      <c r="Y440" s="33"/>
      <c r="Z440" s="31"/>
      <c r="AA440" s="34" t="s">
        <v>612</v>
      </c>
      <c r="AB440" s="33"/>
      <c r="AC440" s="31"/>
    </row>
    <row r="441" spans="2:29">
      <c r="B441" s="92" t="s">
        <v>175</v>
      </c>
      <c r="C441" s="33"/>
      <c r="D441" s="33"/>
      <c r="E441" s="33"/>
      <c r="F441" s="33"/>
      <c r="G441" s="33"/>
      <c r="H441" s="33"/>
      <c r="I441" s="33"/>
      <c r="J441" s="33"/>
      <c r="K441" s="31"/>
      <c r="M441" s="90">
        <v>1670.3</v>
      </c>
      <c r="N441" s="33"/>
      <c r="O441" s="33"/>
      <c r="P441" s="31"/>
      <c r="Q441" s="90">
        <v>1282.7</v>
      </c>
      <c r="R441" s="31"/>
      <c r="S441" s="91">
        <v>76.794587798599053</v>
      </c>
      <c r="T441" s="91">
        <v>-387.6</v>
      </c>
      <c r="U441" s="90">
        <v>-387.6</v>
      </c>
      <c r="V441" s="31"/>
      <c r="W441" s="34" t="s">
        <v>2</v>
      </c>
      <c r="X441" s="33"/>
      <c r="Y441" s="33"/>
      <c r="Z441" s="31"/>
      <c r="AA441" s="34" t="s">
        <v>2</v>
      </c>
      <c r="AB441" s="33"/>
      <c r="AC441" s="31"/>
    </row>
    <row r="442" spans="2:29">
      <c r="B442" s="34" t="s">
        <v>613</v>
      </c>
      <c r="C442" s="33"/>
      <c r="D442" s="33"/>
      <c r="E442" s="33"/>
      <c r="F442" s="31"/>
      <c r="G442" s="34" t="s">
        <v>614</v>
      </c>
      <c r="H442" s="33"/>
      <c r="I442" s="31"/>
      <c r="J442" s="34" t="s">
        <v>604</v>
      </c>
      <c r="K442" s="31"/>
      <c r="M442" s="90">
        <v>85.7</v>
      </c>
      <c r="N442" s="33"/>
      <c r="O442" s="33"/>
      <c r="P442" s="31"/>
      <c r="Q442" s="90">
        <v>0</v>
      </c>
      <c r="R442" s="31"/>
      <c r="S442" s="74">
        <v>0</v>
      </c>
      <c r="T442" s="91">
        <v>-85.7</v>
      </c>
      <c r="U442" s="90">
        <v>-85.7</v>
      </c>
      <c r="V442" s="31"/>
      <c r="W442" s="34" t="s">
        <v>179</v>
      </c>
      <c r="X442" s="33"/>
      <c r="Y442" s="33"/>
      <c r="Z442" s="31"/>
      <c r="AA442" s="34" t="s">
        <v>615</v>
      </c>
      <c r="AB442" s="33"/>
      <c r="AC442" s="31"/>
    </row>
    <row r="443" spans="2:29">
      <c r="B443" s="92" t="s">
        <v>175</v>
      </c>
      <c r="C443" s="33"/>
      <c r="D443" s="33"/>
      <c r="E443" s="33"/>
      <c r="F443" s="33"/>
      <c r="G443" s="33"/>
      <c r="H443" s="33"/>
      <c r="I443" s="33"/>
      <c r="J443" s="33"/>
      <c r="K443" s="31"/>
      <c r="M443" s="90">
        <v>85.7</v>
      </c>
      <c r="N443" s="33"/>
      <c r="O443" s="33"/>
      <c r="P443" s="31"/>
      <c r="Q443" s="90">
        <v>0</v>
      </c>
      <c r="R443" s="31"/>
      <c r="S443" s="91">
        <v>0</v>
      </c>
      <c r="T443" s="91">
        <v>-85.7</v>
      </c>
      <c r="U443" s="90">
        <v>-85.7</v>
      </c>
      <c r="V443" s="31"/>
      <c r="W443" s="34" t="s">
        <v>2</v>
      </c>
      <c r="X443" s="33"/>
      <c r="Y443" s="33"/>
      <c r="Z443" s="31"/>
      <c r="AA443" s="34" t="s">
        <v>2</v>
      </c>
      <c r="AB443" s="33"/>
      <c r="AC443" s="31"/>
    </row>
    <row r="444" spans="2:29">
      <c r="B444" s="34" t="s">
        <v>616</v>
      </c>
      <c r="C444" s="33"/>
      <c r="D444" s="33"/>
      <c r="E444" s="33"/>
      <c r="F444" s="31"/>
      <c r="G444" s="34" t="s">
        <v>617</v>
      </c>
      <c r="H444" s="33"/>
      <c r="I444" s="31"/>
      <c r="J444" s="34" t="s">
        <v>604</v>
      </c>
      <c r="K444" s="31"/>
      <c r="M444" s="90">
        <v>12.5</v>
      </c>
      <c r="N444" s="33"/>
      <c r="O444" s="33"/>
      <c r="P444" s="31"/>
      <c r="Q444" s="90">
        <v>0</v>
      </c>
      <c r="R444" s="31"/>
      <c r="S444" s="74">
        <v>0</v>
      </c>
      <c r="T444" s="91">
        <v>-12.5</v>
      </c>
      <c r="U444" s="90">
        <v>-12.5</v>
      </c>
      <c r="V444" s="31"/>
      <c r="W444" s="34" t="s">
        <v>179</v>
      </c>
      <c r="X444" s="33"/>
      <c r="Y444" s="33"/>
      <c r="Z444" s="31"/>
      <c r="AA444" s="34" t="s">
        <v>618</v>
      </c>
      <c r="AB444" s="33"/>
      <c r="AC444" s="31"/>
    </row>
    <row r="445" spans="2:29">
      <c r="B445" s="92" t="s">
        <v>175</v>
      </c>
      <c r="C445" s="33"/>
      <c r="D445" s="33"/>
      <c r="E445" s="33"/>
      <c r="F445" s="33"/>
      <c r="G445" s="33"/>
      <c r="H445" s="33"/>
      <c r="I445" s="33"/>
      <c r="J445" s="33"/>
      <c r="K445" s="31"/>
      <c r="M445" s="90">
        <v>12.5</v>
      </c>
      <c r="N445" s="33"/>
      <c r="O445" s="33"/>
      <c r="P445" s="31"/>
      <c r="Q445" s="90">
        <v>0</v>
      </c>
      <c r="R445" s="31"/>
      <c r="S445" s="91">
        <v>0</v>
      </c>
      <c r="T445" s="91">
        <v>-12.5</v>
      </c>
      <c r="U445" s="90">
        <v>-12.5</v>
      </c>
      <c r="V445" s="31"/>
      <c r="W445" s="34" t="s">
        <v>2</v>
      </c>
      <c r="X445" s="33"/>
      <c r="Y445" s="33"/>
      <c r="Z445" s="31"/>
      <c r="AA445" s="34" t="s">
        <v>2</v>
      </c>
      <c r="AB445" s="33"/>
      <c r="AC445" s="31"/>
    </row>
    <row r="446" spans="2:29">
      <c r="B446" s="34" t="s">
        <v>619</v>
      </c>
      <c r="C446" s="33"/>
      <c r="D446" s="33"/>
      <c r="E446" s="33"/>
      <c r="F446" s="31"/>
      <c r="G446" s="34" t="s">
        <v>620</v>
      </c>
      <c r="H446" s="33"/>
      <c r="I446" s="31"/>
      <c r="J446" s="34" t="s">
        <v>174</v>
      </c>
      <c r="K446" s="31"/>
      <c r="M446" s="90">
        <v>136</v>
      </c>
      <c r="N446" s="33"/>
      <c r="O446" s="33"/>
      <c r="P446" s="31"/>
      <c r="Q446" s="90">
        <v>39.299999999999997</v>
      </c>
      <c r="R446" s="31"/>
      <c r="S446" s="74">
        <v>28.9</v>
      </c>
      <c r="T446" s="91">
        <v>-96.7</v>
      </c>
      <c r="U446" s="90">
        <v>-96.7</v>
      </c>
      <c r="V446" s="31"/>
      <c r="W446" s="34" t="s">
        <v>179</v>
      </c>
      <c r="X446" s="33"/>
      <c r="Y446" s="33"/>
      <c r="Z446" s="31"/>
      <c r="AA446" s="34" t="s">
        <v>618</v>
      </c>
      <c r="AB446" s="33"/>
      <c r="AC446" s="31"/>
    </row>
    <row r="447" spans="2:29">
      <c r="B447" s="92" t="s">
        <v>175</v>
      </c>
      <c r="C447" s="33"/>
      <c r="D447" s="33"/>
      <c r="E447" s="33"/>
      <c r="F447" s="33"/>
      <c r="G447" s="33"/>
      <c r="H447" s="33"/>
      <c r="I447" s="33"/>
      <c r="J447" s="33"/>
      <c r="K447" s="31"/>
      <c r="M447" s="90">
        <v>136</v>
      </c>
      <c r="N447" s="33"/>
      <c r="O447" s="33"/>
      <c r="P447" s="31"/>
      <c r="Q447" s="90">
        <v>39.299999999999997</v>
      </c>
      <c r="R447" s="31"/>
      <c r="S447" s="91">
        <v>28.897058823529413</v>
      </c>
      <c r="T447" s="91">
        <v>-96.7</v>
      </c>
      <c r="U447" s="90">
        <v>-96.7</v>
      </c>
      <c r="V447" s="31"/>
      <c r="W447" s="34" t="s">
        <v>2</v>
      </c>
      <c r="X447" s="33"/>
      <c r="Y447" s="33"/>
      <c r="Z447" s="31"/>
      <c r="AA447" s="34" t="s">
        <v>2</v>
      </c>
      <c r="AB447" s="33"/>
      <c r="AC447" s="31"/>
    </row>
    <row r="448" spans="2:29">
      <c r="B448" s="34" t="s">
        <v>621</v>
      </c>
      <c r="C448" s="33"/>
      <c r="D448" s="33"/>
      <c r="E448" s="33"/>
      <c r="F448" s="31"/>
      <c r="G448" s="34" t="s">
        <v>622</v>
      </c>
      <c r="H448" s="33"/>
      <c r="I448" s="31"/>
      <c r="J448" s="34" t="s">
        <v>174</v>
      </c>
      <c r="K448" s="31"/>
      <c r="M448" s="90">
        <v>513.6</v>
      </c>
      <c r="N448" s="33"/>
      <c r="O448" s="33"/>
      <c r="P448" s="31"/>
      <c r="Q448" s="90">
        <v>319</v>
      </c>
      <c r="R448" s="31"/>
      <c r="S448" s="74">
        <v>62.11</v>
      </c>
      <c r="T448" s="91">
        <v>-194.6</v>
      </c>
      <c r="U448" s="90">
        <v>-194.6</v>
      </c>
      <c r="V448" s="31"/>
      <c r="W448" s="34" t="s">
        <v>179</v>
      </c>
      <c r="X448" s="33"/>
      <c r="Y448" s="33"/>
      <c r="Z448" s="31"/>
      <c r="AA448" s="34" t="s">
        <v>623</v>
      </c>
      <c r="AB448" s="33"/>
      <c r="AC448" s="31"/>
    </row>
    <row r="449" spans="2:29">
      <c r="B449" s="34" t="s">
        <v>621</v>
      </c>
      <c r="C449" s="33"/>
      <c r="D449" s="33"/>
      <c r="E449" s="33"/>
      <c r="F449" s="31"/>
      <c r="G449" s="34" t="s">
        <v>622</v>
      </c>
      <c r="H449" s="33"/>
      <c r="I449" s="31"/>
      <c r="J449" s="34" t="s">
        <v>537</v>
      </c>
      <c r="K449" s="31"/>
      <c r="M449" s="90">
        <v>10</v>
      </c>
      <c r="N449" s="33"/>
      <c r="O449" s="33"/>
      <c r="P449" s="31"/>
      <c r="Q449" s="90">
        <v>2.4</v>
      </c>
      <c r="R449" s="31"/>
      <c r="S449" s="74">
        <v>24</v>
      </c>
      <c r="T449" s="91">
        <v>-7.6</v>
      </c>
      <c r="U449" s="90">
        <v>-7.6</v>
      </c>
      <c r="V449" s="31"/>
      <c r="W449" s="34" t="s">
        <v>179</v>
      </c>
      <c r="X449" s="33"/>
      <c r="Y449" s="33"/>
      <c r="Z449" s="31"/>
      <c r="AA449" s="34" t="s">
        <v>624</v>
      </c>
      <c r="AB449" s="33"/>
      <c r="AC449" s="31"/>
    </row>
    <row r="450" spans="2:29">
      <c r="B450" s="92" t="s">
        <v>175</v>
      </c>
      <c r="C450" s="33"/>
      <c r="D450" s="33"/>
      <c r="E450" s="33"/>
      <c r="F450" s="33"/>
      <c r="G450" s="33"/>
      <c r="H450" s="33"/>
      <c r="I450" s="33"/>
      <c r="J450" s="33"/>
      <c r="K450" s="31"/>
      <c r="M450" s="90">
        <v>523.6</v>
      </c>
      <c r="N450" s="33"/>
      <c r="O450" s="33"/>
      <c r="P450" s="31"/>
      <c r="Q450" s="90">
        <v>321.39999999999998</v>
      </c>
      <c r="R450" s="31"/>
      <c r="S450" s="91">
        <v>61.382734912146674</v>
      </c>
      <c r="T450" s="91">
        <v>-202.2</v>
      </c>
      <c r="U450" s="90">
        <v>-202.2</v>
      </c>
      <c r="V450" s="31"/>
      <c r="W450" s="34" t="s">
        <v>2</v>
      </c>
      <c r="X450" s="33"/>
      <c r="Y450" s="33"/>
      <c r="Z450" s="31"/>
      <c r="AA450" s="34" t="s">
        <v>2</v>
      </c>
      <c r="AB450" s="33"/>
      <c r="AC450" s="31"/>
    </row>
    <row r="451" spans="2:29">
      <c r="B451" s="34" t="s">
        <v>625</v>
      </c>
      <c r="C451" s="33"/>
      <c r="D451" s="33"/>
      <c r="E451" s="33"/>
      <c r="F451" s="31"/>
      <c r="G451" s="34" t="s">
        <v>626</v>
      </c>
      <c r="H451" s="33"/>
      <c r="I451" s="31"/>
      <c r="J451" s="34" t="s">
        <v>551</v>
      </c>
      <c r="K451" s="31"/>
      <c r="M451" s="90">
        <v>329.1</v>
      </c>
      <c r="N451" s="33"/>
      <c r="O451" s="33"/>
      <c r="P451" s="31"/>
      <c r="Q451" s="90">
        <v>238.2</v>
      </c>
      <c r="R451" s="31"/>
      <c r="S451" s="74">
        <v>72.38</v>
      </c>
      <c r="T451" s="91">
        <v>-90.9</v>
      </c>
      <c r="U451" s="90">
        <v>-90.9</v>
      </c>
      <c r="V451" s="31"/>
      <c r="W451" s="34" t="s">
        <v>179</v>
      </c>
      <c r="X451" s="33"/>
      <c r="Y451" s="33"/>
      <c r="Z451" s="31"/>
      <c r="AA451" s="34" t="s">
        <v>627</v>
      </c>
      <c r="AB451" s="33"/>
      <c r="AC451" s="31"/>
    </row>
    <row r="452" spans="2:29">
      <c r="B452" s="92" t="s">
        <v>175</v>
      </c>
      <c r="C452" s="33"/>
      <c r="D452" s="33"/>
      <c r="E452" s="33"/>
      <c r="F452" s="33"/>
      <c r="G452" s="33"/>
      <c r="H452" s="33"/>
      <c r="I452" s="33"/>
      <c r="J452" s="33"/>
      <c r="K452" s="31"/>
      <c r="M452" s="90">
        <v>329.1</v>
      </c>
      <c r="N452" s="33"/>
      <c r="O452" s="33"/>
      <c r="P452" s="31"/>
      <c r="Q452" s="90">
        <v>238.2</v>
      </c>
      <c r="R452" s="31"/>
      <c r="S452" s="91">
        <v>72.379216043755704</v>
      </c>
      <c r="T452" s="91">
        <v>-90.9</v>
      </c>
      <c r="U452" s="90">
        <v>-90.9</v>
      </c>
      <c r="V452" s="31"/>
      <c r="W452" s="34" t="s">
        <v>2</v>
      </c>
      <c r="X452" s="33"/>
      <c r="Y452" s="33"/>
      <c r="Z452" s="31"/>
      <c r="AA452" s="34" t="s">
        <v>2</v>
      </c>
      <c r="AB452" s="33"/>
      <c r="AC452" s="31"/>
    </row>
    <row r="453" spans="2:29">
      <c r="B453" s="34" t="s">
        <v>628</v>
      </c>
      <c r="C453" s="33"/>
      <c r="D453" s="33"/>
      <c r="E453" s="33"/>
      <c r="F453" s="31"/>
      <c r="G453" s="34" t="s">
        <v>629</v>
      </c>
      <c r="H453" s="33"/>
      <c r="I453" s="31"/>
      <c r="J453" s="34" t="s">
        <v>174</v>
      </c>
      <c r="K453" s="31"/>
      <c r="M453" s="90">
        <v>624.1</v>
      </c>
      <c r="N453" s="33"/>
      <c r="O453" s="33"/>
      <c r="P453" s="31"/>
      <c r="Q453" s="90">
        <v>542.1</v>
      </c>
      <c r="R453" s="31"/>
      <c r="S453" s="74">
        <v>86.86</v>
      </c>
      <c r="T453" s="91">
        <v>-82</v>
      </c>
      <c r="U453" s="90">
        <v>-82</v>
      </c>
      <c r="V453" s="31"/>
      <c r="W453" s="34" t="s">
        <v>186</v>
      </c>
      <c r="X453" s="33"/>
      <c r="Y453" s="33"/>
      <c r="Z453" s="31"/>
      <c r="AA453" s="34" t="s">
        <v>630</v>
      </c>
      <c r="AB453" s="33"/>
      <c r="AC453" s="31"/>
    </row>
    <row r="454" spans="2:29">
      <c r="B454" s="92" t="s">
        <v>175</v>
      </c>
      <c r="C454" s="33"/>
      <c r="D454" s="33"/>
      <c r="E454" s="33"/>
      <c r="F454" s="33"/>
      <c r="G454" s="33"/>
      <c r="H454" s="33"/>
      <c r="I454" s="33"/>
      <c r="J454" s="33"/>
      <c r="K454" s="31"/>
      <c r="M454" s="90">
        <v>624.1</v>
      </c>
      <c r="N454" s="33"/>
      <c r="O454" s="33"/>
      <c r="P454" s="31"/>
      <c r="Q454" s="90">
        <v>542.1</v>
      </c>
      <c r="R454" s="31"/>
      <c r="S454" s="91">
        <v>86.861079955135395</v>
      </c>
      <c r="T454" s="91">
        <v>-82</v>
      </c>
      <c r="U454" s="90">
        <v>-82</v>
      </c>
      <c r="V454" s="31"/>
      <c r="W454" s="34" t="s">
        <v>2</v>
      </c>
      <c r="X454" s="33"/>
      <c r="Y454" s="33"/>
      <c r="Z454" s="31"/>
      <c r="AA454" s="34" t="s">
        <v>2</v>
      </c>
      <c r="AB454" s="33"/>
      <c r="AC454" s="31"/>
    </row>
    <row r="455" spans="2:29">
      <c r="B455" s="34" t="s">
        <v>631</v>
      </c>
      <c r="C455" s="33"/>
      <c r="D455" s="33"/>
      <c r="E455" s="33"/>
      <c r="F455" s="31"/>
      <c r="G455" s="34" t="s">
        <v>632</v>
      </c>
      <c r="H455" s="33"/>
      <c r="I455" s="31"/>
      <c r="J455" s="34" t="s">
        <v>604</v>
      </c>
      <c r="K455" s="31"/>
      <c r="M455" s="90">
        <v>97.8</v>
      </c>
      <c r="N455" s="33"/>
      <c r="O455" s="33"/>
      <c r="P455" s="31"/>
      <c r="Q455" s="90">
        <v>9.1</v>
      </c>
      <c r="R455" s="31"/>
      <c r="S455" s="74">
        <v>9.3000000000000007</v>
      </c>
      <c r="T455" s="91">
        <v>-88.7</v>
      </c>
      <c r="U455" s="90">
        <v>-88.7</v>
      </c>
      <c r="V455" s="31"/>
      <c r="W455" s="34" t="s">
        <v>202</v>
      </c>
      <c r="X455" s="33"/>
      <c r="Y455" s="33"/>
      <c r="Z455" s="31"/>
      <c r="AA455" s="34" t="s">
        <v>594</v>
      </c>
      <c r="AB455" s="33"/>
      <c r="AC455" s="31"/>
    </row>
    <row r="456" spans="2:29">
      <c r="B456" s="92" t="s">
        <v>175</v>
      </c>
      <c r="C456" s="33"/>
      <c r="D456" s="33"/>
      <c r="E456" s="33"/>
      <c r="F456" s="33"/>
      <c r="G456" s="33"/>
      <c r="H456" s="33"/>
      <c r="I456" s="33"/>
      <c r="J456" s="33"/>
      <c r="K456" s="31"/>
      <c r="M456" s="90">
        <v>97.8</v>
      </c>
      <c r="N456" s="33"/>
      <c r="O456" s="33"/>
      <c r="P456" s="31"/>
      <c r="Q456" s="90">
        <v>9.1</v>
      </c>
      <c r="R456" s="31"/>
      <c r="S456" s="91">
        <v>9.3047034764826169</v>
      </c>
      <c r="T456" s="91">
        <v>-88.7</v>
      </c>
      <c r="U456" s="90">
        <v>-88.7</v>
      </c>
      <c r="V456" s="31"/>
      <c r="W456" s="34" t="s">
        <v>2</v>
      </c>
      <c r="X456" s="33"/>
      <c r="Y456" s="33"/>
      <c r="Z456" s="31"/>
      <c r="AA456" s="34" t="s">
        <v>2</v>
      </c>
      <c r="AB456" s="33"/>
      <c r="AC456" s="31"/>
    </row>
    <row r="457" spans="2:29">
      <c r="B457" s="34" t="s">
        <v>633</v>
      </c>
      <c r="C457" s="33"/>
      <c r="D457" s="33"/>
      <c r="E457" s="33"/>
      <c r="F457" s="31"/>
      <c r="G457" s="34" t="s">
        <v>634</v>
      </c>
      <c r="H457" s="33"/>
      <c r="I457" s="31"/>
      <c r="J457" s="34" t="s">
        <v>174</v>
      </c>
      <c r="K457" s="31"/>
      <c r="M457" s="90">
        <v>139.80000000000001</v>
      </c>
      <c r="N457" s="33"/>
      <c r="O457" s="33"/>
      <c r="P457" s="31"/>
      <c r="Q457" s="90">
        <v>93.5</v>
      </c>
      <c r="R457" s="31"/>
      <c r="S457" s="74">
        <v>66.88</v>
      </c>
      <c r="T457" s="91">
        <v>-46.3</v>
      </c>
      <c r="U457" s="90">
        <v>-46.3</v>
      </c>
      <c r="V457" s="31"/>
      <c r="W457" s="34" t="s">
        <v>186</v>
      </c>
      <c r="X457" s="33"/>
      <c r="Y457" s="33"/>
      <c r="Z457" s="31"/>
      <c r="AA457" s="34" t="s">
        <v>635</v>
      </c>
      <c r="AB457" s="33"/>
      <c r="AC457" s="31"/>
    </row>
    <row r="458" spans="2:29">
      <c r="B458" s="92" t="s">
        <v>175</v>
      </c>
      <c r="C458" s="33"/>
      <c r="D458" s="33"/>
      <c r="E458" s="33"/>
      <c r="F458" s="33"/>
      <c r="G458" s="33"/>
      <c r="H458" s="33"/>
      <c r="I458" s="33"/>
      <c r="J458" s="33"/>
      <c r="K458" s="31"/>
      <c r="M458" s="90">
        <v>139.80000000000001</v>
      </c>
      <c r="N458" s="33"/>
      <c r="O458" s="33"/>
      <c r="P458" s="31"/>
      <c r="Q458" s="90">
        <v>93.5</v>
      </c>
      <c r="R458" s="31"/>
      <c r="S458" s="91">
        <v>66.881258941344782</v>
      </c>
      <c r="T458" s="91">
        <v>-46.3</v>
      </c>
      <c r="U458" s="90">
        <v>-46.3</v>
      </c>
      <c r="V458" s="31"/>
      <c r="W458" s="34" t="s">
        <v>2</v>
      </c>
      <c r="X458" s="33"/>
      <c r="Y458" s="33"/>
      <c r="Z458" s="31"/>
      <c r="AA458" s="34" t="s">
        <v>2</v>
      </c>
      <c r="AB458" s="33"/>
      <c r="AC458" s="31"/>
    </row>
    <row r="459" spans="2:29">
      <c r="B459" s="34" t="s">
        <v>636</v>
      </c>
      <c r="C459" s="33"/>
      <c r="D459" s="33"/>
      <c r="E459" s="33"/>
      <c r="F459" s="31"/>
      <c r="G459" s="34" t="s">
        <v>637</v>
      </c>
      <c r="H459" s="33"/>
      <c r="I459" s="31"/>
      <c r="J459" s="34" t="s">
        <v>174</v>
      </c>
      <c r="K459" s="31"/>
      <c r="M459" s="90">
        <v>59.9</v>
      </c>
      <c r="N459" s="33"/>
      <c r="O459" s="33"/>
      <c r="P459" s="31"/>
      <c r="Q459" s="90">
        <v>56.8</v>
      </c>
      <c r="R459" s="31"/>
      <c r="S459" s="74">
        <v>94.82</v>
      </c>
      <c r="T459" s="91">
        <v>-3.1</v>
      </c>
      <c r="U459" s="90">
        <v>-3.1</v>
      </c>
      <c r="V459" s="31"/>
      <c r="W459" s="34" t="s">
        <v>232</v>
      </c>
      <c r="X459" s="33"/>
      <c r="Y459" s="33"/>
      <c r="Z459" s="31"/>
      <c r="AA459" s="34" t="s">
        <v>638</v>
      </c>
      <c r="AB459" s="33"/>
      <c r="AC459" s="31"/>
    </row>
    <row r="460" spans="2:29">
      <c r="B460" s="92" t="s">
        <v>175</v>
      </c>
      <c r="C460" s="33"/>
      <c r="D460" s="33"/>
      <c r="E460" s="33"/>
      <c r="F460" s="33"/>
      <c r="G460" s="33"/>
      <c r="H460" s="33"/>
      <c r="I460" s="33"/>
      <c r="J460" s="33"/>
      <c r="K460" s="31"/>
      <c r="M460" s="90">
        <v>59.9</v>
      </c>
      <c r="N460" s="33"/>
      <c r="O460" s="33"/>
      <c r="P460" s="31"/>
      <c r="Q460" s="90">
        <v>56.8</v>
      </c>
      <c r="R460" s="31"/>
      <c r="S460" s="91">
        <v>94.824707846410689</v>
      </c>
      <c r="T460" s="91">
        <v>-3.1</v>
      </c>
      <c r="U460" s="90">
        <v>-3.1</v>
      </c>
      <c r="V460" s="31"/>
      <c r="W460" s="34" t="s">
        <v>2</v>
      </c>
      <c r="X460" s="33"/>
      <c r="Y460" s="33"/>
      <c r="Z460" s="31"/>
      <c r="AA460" s="34" t="s">
        <v>2</v>
      </c>
      <c r="AB460" s="33"/>
      <c r="AC460" s="31"/>
    </row>
    <row r="461" spans="2:29">
      <c r="B461" s="34" t="s">
        <v>639</v>
      </c>
      <c r="C461" s="33"/>
      <c r="D461" s="33"/>
      <c r="E461" s="33"/>
      <c r="F461" s="31"/>
      <c r="G461" s="34" t="s">
        <v>640</v>
      </c>
      <c r="H461" s="33"/>
      <c r="I461" s="31"/>
      <c r="J461" s="34" t="s">
        <v>174</v>
      </c>
      <c r="K461" s="31"/>
      <c r="M461" s="90">
        <v>38.799999999999997</v>
      </c>
      <c r="N461" s="33"/>
      <c r="O461" s="33"/>
      <c r="P461" s="31"/>
      <c r="Q461" s="90">
        <v>25</v>
      </c>
      <c r="R461" s="31"/>
      <c r="S461" s="74">
        <v>64.430000000000007</v>
      </c>
      <c r="T461" s="91">
        <v>-13.8</v>
      </c>
      <c r="U461" s="90">
        <v>-13.8</v>
      </c>
      <c r="V461" s="31"/>
      <c r="W461" s="34" t="s">
        <v>179</v>
      </c>
      <c r="X461" s="33"/>
      <c r="Y461" s="33"/>
      <c r="Z461" s="31"/>
      <c r="AA461" s="34" t="s">
        <v>641</v>
      </c>
      <c r="AB461" s="33"/>
      <c r="AC461" s="31"/>
    </row>
    <row r="462" spans="2:29">
      <c r="B462" s="92" t="s">
        <v>175</v>
      </c>
      <c r="C462" s="33"/>
      <c r="D462" s="33"/>
      <c r="E462" s="33"/>
      <c r="F462" s="33"/>
      <c r="G462" s="33"/>
      <c r="H462" s="33"/>
      <c r="I462" s="33"/>
      <c r="J462" s="33"/>
      <c r="K462" s="31"/>
      <c r="M462" s="90">
        <v>38.799999999999997</v>
      </c>
      <c r="N462" s="33"/>
      <c r="O462" s="33"/>
      <c r="P462" s="31"/>
      <c r="Q462" s="90">
        <v>25</v>
      </c>
      <c r="R462" s="31"/>
      <c r="S462" s="91">
        <v>64.432989690721655</v>
      </c>
      <c r="T462" s="91">
        <v>-13.8</v>
      </c>
      <c r="U462" s="90">
        <v>-13.8</v>
      </c>
      <c r="V462" s="31"/>
      <c r="W462" s="34" t="s">
        <v>2</v>
      </c>
      <c r="X462" s="33"/>
      <c r="Y462" s="33"/>
      <c r="Z462" s="31"/>
      <c r="AA462" s="34" t="s">
        <v>2</v>
      </c>
      <c r="AB462" s="33"/>
      <c r="AC462" s="31"/>
    </row>
    <row r="463" spans="2:29">
      <c r="B463" s="34" t="s">
        <v>642</v>
      </c>
      <c r="C463" s="33"/>
      <c r="D463" s="33"/>
      <c r="E463" s="33"/>
      <c r="F463" s="31"/>
      <c r="G463" s="34" t="s">
        <v>643</v>
      </c>
      <c r="H463" s="33"/>
      <c r="I463" s="31"/>
      <c r="J463" s="34" t="s">
        <v>604</v>
      </c>
      <c r="K463" s="31"/>
      <c r="M463" s="90">
        <v>170.7</v>
      </c>
      <c r="N463" s="33"/>
      <c r="O463" s="33"/>
      <c r="P463" s="31"/>
      <c r="Q463" s="90">
        <v>123.1</v>
      </c>
      <c r="R463" s="31"/>
      <c r="S463" s="74">
        <v>72.11</v>
      </c>
      <c r="T463" s="91">
        <v>-47.6</v>
      </c>
      <c r="U463" s="90">
        <v>-47.6</v>
      </c>
      <c r="V463" s="31"/>
      <c r="W463" s="34" t="s">
        <v>202</v>
      </c>
      <c r="X463" s="33"/>
      <c r="Y463" s="33"/>
      <c r="Z463" s="31"/>
      <c r="AA463" s="34" t="s">
        <v>611</v>
      </c>
      <c r="AB463" s="33"/>
      <c r="AC463" s="31"/>
    </row>
    <row r="464" spans="2:29">
      <c r="B464" s="34" t="s">
        <v>642</v>
      </c>
      <c r="C464" s="33"/>
      <c r="D464" s="33"/>
      <c r="E464" s="33"/>
      <c r="F464" s="31"/>
      <c r="G464" s="34" t="s">
        <v>643</v>
      </c>
      <c r="H464" s="33"/>
      <c r="I464" s="31"/>
      <c r="J464" s="34" t="s">
        <v>174</v>
      </c>
      <c r="K464" s="31"/>
      <c r="M464" s="90">
        <v>0.4</v>
      </c>
      <c r="N464" s="33"/>
      <c r="O464" s="33"/>
      <c r="P464" s="31"/>
      <c r="Q464" s="90">
        <v>0</v>
      </c>
      <c r="R464" s="31"/>
      <c r="S464" s="74">
        <v>0</v>
      </c>
      <c r="T464" s="91">
        <v>-0.4</v>
      </c>
      <c r="U464" s="90">
        <v>-0.4</v>
      </c>
      <c r="V464" s="31"/>
      <c r="W464" s="34" t="s">
        <v>202</v>
      </c>
      <c r="X464" s="33"/>
      <c r="Y464" s="33"/>
      <c r="Z464" s="31"/>
      <c r="AA464" s="34" t="s">
        <v>644</v>
      </c>
      <c r="AB464" s="33"/>
      <c r="AC464" s="31"/>
    </row>
    <row r="465" spans="2:29">
      <c r="B465" s="92" t="s">
        <v>175</v>
      </c>
      <c r="C465" s="33"/>
      <c r="D465" s="33"/>
      <c r="E465" s="33"/>
      <c r="F465" s="33"/>
      <c r="G465" s="33"/>
      <c r="H465" s="33"/>
      <c r="I465" s="33"/>
      <c r="J465" s="33"/>
      <c r="K465" s="31"/>
      <c r="M465" s="90">
        <v>171.1</v>
      </c>
      <c r="N465" s="33"/>
      <c r="O465" s="33"/>
      <c r="P465" s="31"/>
      <c r="Q465" s="90">
        <v>123.1</v>
      </c>
      <c r="R465" s="31"/>
      <c r="S465" s="91">
        <v>71.946230274693164</v>
      </c>
      <c r="T465" s="91">
        <v>-48</v>
      </c>
      <c r="U465" s="90">
        <v>-48</v>
      </c>
      <c r="V465" s="31"/>
      <c r="W465" s="34" t="s">
        <v>2</v>
      </c>
      <c r="X465" s="33"/>
      <c r="Y465" s="33"/>
      <c r="Z465" s="31"/>
      <c r="AA465" s="34" t="s">
        <v>2</v>
      </c>
      <c r="AB465" s="33"/>
      <c r="AC465" s="31"/>
    </row>
    <row r="466" spans="2:29">
      <c r="B466" s="34" t="s">
        <v>645</v>
      </c>
      <c r="C466" s="33"/>
      <c r="D466" s="33"/>
      <c r="E466" s="33"/>
      <c r="F466" s="31"/>
      <c r="G466" s="34" t="s">
        <v>646</v>
      </c>
      <c r="H466" s="33"/>
      <c r="I466" s="31"/>
      <c r="J466" s="34" t="s">
        <v>174</v>
      </c>
      <c r="K466" s="31"/>
      <c r="M466" s="90">
        <v>5</v>
      </c>
      <c r="N466" s="33"/>
      <c r="O466" s="33"/>
      <c r="P466" s="31"/>
      <c r="Q466" s="90">
        <v>0</v>
      </c>
      <c r="R466" s="31"/>
      <c r="S466" s="74">
        <v>0</v>
      </c>
      <c r="T466" s="91">
        <v>-5</v>
      </c>
      <c r="U466" s="90">
        <v>-5</v>
      </c>
      <c r="V466" s="31"/>
      <c r="W466" s="34" t="s">
        <v>179</v>
      </c>
      <c r="X466" s="33"/>
      <c r="Y466" s="33"/>
      <c r="Z466" s="31"/>
      <c r="AA466" s="34" t="s">
        <v>647</v>
      </c>
      <c r="AB466" s="33"/>
      <c r="AC466" s="31"/>
    </row>
    <row r="467" spans="2:29">
      <c r="B467" s="92" t="s">
        <v>175</v>
      </c>
      <c r="C467" s="33"/>
      <c r="D467" s="33"/>
      <c r="E467" s="33"/>
      <c r="F467" s="33"/>
      <c r="G467" s="33"/>
      <c r="H467" s="33"/>
      <c r="I467" s="33"/>
      <c r="J467" s="33"/>
      <c r="K467" s="31"/>
      <c r="M467" s="90">
        <v>5</v>
      </c>
      <c r="N467" s="33"/>
      <c r="O467" s="33"/>
      <c r="P467" s="31"/>
      <c r="Q467" s="90">
        <v>0</v>
      </c>
      <c r="R467" s="31"/>
      <c r="S467" s="91">
        <v>0</v>
      </c>
      <c r="T467" s="91">
        <v>-5</v>
      </c>
      <c r="U467" s="90">
        <v>-5</v>
      </c>
      <c r="V467" s="31"/>
      <c r="W467" s="34" t="s">
        <v>2</v>
      </c>
      <c r="X467" s="33"/>
      <c r="Y467" s="33"/>
      <c r="Z467" s="31"/>
      <c r="AA467" s="34" t="s">
        <v>2</v>
      </c>
      <c r="AB467" s="33"/>
      <c r="AC467" s="31"/>
    </row>
    <row r="468" spans="2:29">
      <c r="B468" s="34" t="s">
        <v>648</v>
      </c>
      <c r="C468" s="33"/>
      <c r="D468" s="33"/>
      <c r="E468" s="33"/>
      <c r="F468" s="31"/>
      <c r="G468" s="34" t="s">
        <v>649</v>
      </c>
      <c r="H468" s="33"/>
      <c r="I468" s="31"/>
      <c r="J468" s="34" t="s">
        <v>650</v>
      </c>
      <c r="K468" s="31"/>
      <c r="M468" s="90">
        <v>18.899999999999999</v>
      </c>
      <c r="N468" s="33"/>
      <c r="O468" s="33"/>
      <c r="P468" s="31"/>
      <c r="Q468" s="90">
        <v>14.8</v>
      </c>
      <c r="R468" s="31"/>
      <c r="S468" s="74">
        <v>78.31</v>
      </c>
      <c r="T468" s="91">
        <v>-4.0999999999999996</v>
      </c>
      <c r="U468" s="90">
        <v>-4.0999999999999996</v>
      </c>
      <c r="V468" s="31"/>
      <c r="W468" s="34" t="s">
        <v>202</v>
      </c>
      <c r="X468" s="33"/>
      <c r="Y468" s="33"/>
      <c r="Z468" s="31"/>
      <c r="AA468" s="34" t="s">
        <v>611</v>
      </c>
      <c r="AB468" s="33"/>
      <c r="AC468" s="31"/>
    </row>
    <row r="469" spans="2:29">
      <c r="B469" s="92" t="s">
        <v>175</v>
      </c>
      <c r="C469" s="33"/>
      <c r="D469" s="33"/>
      <c r="E469" s="33"/>
      <c r="F469" s="33"/>
      <c r="G469" s="33"/>
      <c r="H469" s="33"/>
      <c r="I469" s="33"/>
      <c r="J469" s="33"/>
      <c r="K469" s="31"/>
      <c r="M469" s="90">
        <v>18.899999999999999</v>
      </c>
      <c r="N469" s="33"/>
      <c r="O469" s="33"/>
      <c r="P469" s="31"/>
      <c r="Q469" s="90">
        <v>14.8</v>
      </c>
      <c r="R469" s="31"/>
      <c r="S469" s="91">
        <v>78.306878306878303</v>
      </c>
      <c r="T469" s="91">
        <v>-4.0999999999999996</v>
      </c>
      <c r="U469" s="90">
        <v>-4.0999999999999996</v>
      </c>
      <c r="V469" s="31"/>
      <c r="W469" s="34" t="s">
        <v>2</v>
      </c>
      <c r="X469" s="33"/>
      <c r="Y469" s="33"/>
      <c r="Z469" s="31"/>
      <c r="AA469" s="34" t="s">
        <v>2</v>
      </c>
      <c r="AB469" s="33"/>
      <c r="AC469" s="31"/>
    </row>
    <row r="470" spans="2:29">
      <c r="B470" s="34" t="s">
        <v>651</v>
      </c>
      <c r="C470" s="33"/>
      <c r="D470" s="33"/>
      <c r="E470" s="33"/>
      <c r="F470" s="31"/>
      <c r="G470" s="34" t="s">
        <v>652</v>
      </c>
      <c r="H470" s="33"/>
      <c r="I470" s="31"/>
      <c r="J470" s="34" t="s">
        <v>217</v>
      </c>
      <c r="K470" s="31"/>
      <c r="M470" s="90">
        <v>121.8</v>
      </c>
      <c r="N470" s="33"/>
      <c r="O470" s="33"/>
      <c r="P470" s="31"/>
      <c r="Q470" s="90">
        <v>5.9</v>
      </c>
      <c r="R470" s="31"/>
      <c r="S470" s="74">
        <v>4.84</v>
      </c>
      <c r="T470" s="91">
        <v>-115.9</v>
      </c>
      <c r="U470" s="90">
        <v>-115.9</v>
      </c>
      <c r="V470" s="31"/>
      <c r="W470" s="34" t="s">
        <v>232</v>
      </c>
      <c r="X470" s="33"/>
      <c r="Y470" s="33"/>
      <c r="Z470" s="31"/>
      <c r="AA470" s="34" t="s">
        <v>653</v>
      </c>
      <c r="AB470" s="33"/>
      <c r="AC470" s="31"/>
    </row>
    <row r="471" spans="2:29">
      <c r="B471" s="34" t="s">
        <v>651</v>
      </c>
      <c r="C471" s="33"/>
      <c r="D471" s="33"/>
      <c r="E471" s="33"/>
      <c r="F471" s="31"/>
      <c r="G471" s="34" t="s">
        <v>652</v>
      </c>
      <c r="H471" s="33"/>
      <c r="I471" s="31"/>
      <c r="J471" s="34" t="s">
        <v>271</v>
      </c>
      <c r="K471" s="31"/>
      <c r="M471" s="90">
        <v>120.3</v>
      </c>
      <c r="N471" s="33"/>
      <c r="O471" s="33"/>
      <c r="P471" s="31"/>
      <c r="Q471" s="90">
        <v>120.3</v>
      </c>
      <c r="R471" s="31"/>
      <c r="S471" s="74">
        <v>100</v>
      </c>
      <c r="T471" s="91">
        <v>0</v>
      </c>
      <c r="U471" s="90">
        <v>0</v>
      </c>
      <c r="V471" s="31"/>
      <c r="W471" s="34"/>
      <c r="X471" s="33"/>
      <c r="Y471" s="33"/>
      <c r="Z471" s="31"/>
      <c r="AA471" s="34"/>
      <c r="AB471" s="33"/>
      <c r="AC471" s="31"/>
    </row>
    <row r="472" spans="2:29">
      <c r="B472" s="34" t="s">
        <v>651</v>
      </c>
      <c r="C472" s="33"/>
      <c r="D472" s="33"/>
      <c r="E472" s="33"/>
      <c r="F472" s="31"/>
      <c r="G472" s="34" t="s">
        <v>652</v>
      </c>
      <c r="H472" s="33"/>
      <c r="I472" s="31"/>
      <c r="J472" s="34" t="s">
        <v>225</v>
      </c>
      <c r="K472" s="31"/>
      <c r="M472" s="90">
        <v>51.5</v>
      </c>
      <c r="N472" s="33"/>
      <c r="O472" s="33"/>
      <c r="P472" s="31"/>
      <c r="Q472" s="90">
        <v>0</v>
      </c>
      <c r="R472" s="31"/>
      <c r="S472" s="74">
        <v>0</v>
      </c>
      <c r="T472" s="91">
        <v>-51.5</v>
      </c>
      <c r="U472" s="90">
        <v>-51.5</v>
      </c>
      <c r="V472" s="31"/>
      <c r="W472" s="34" t="s">
        <v>179</v>
      </c>
      <c r="X472" s="33"/>
      <c r="Y472" s="33"/>
      <c r="Z472" s="31"/>
      <c r="AA472" s="34" t="s">
        <v>654</v>
      </c>
      <c r="AB472" s="33"/>
      <c r="AC472" s="31"/>
    </row>
    <row r="473" spans="2:29">
      <c r="B473" s="34" t="s">
        <v>651</v>
      </c>
      <c r="C473" s="33"/>
      <c r="D473" s="33"/>
      <c r="E473" s="33"/>
      <c r="F473" s="31"/>
      <c r="G473" s="34" t="s">
        <v>652</v>
      </c>
      <c r="H473" s="33"/>
      <c r="I473" s="31"/>
      <c r="J473" s="34" t="s">
        <v>174</v>
      </c>
      <c r="K473" s="31"/>
      <c r="M473" s="90">
        <v>33.700000000000003</v>
      </c>
      <c r="N473" s="33"/>
      <c r="O473" s="33"/>
      <c r="P473" s="31"/>
      <c r="Q473" s="90">
        <v>0</v>
      </c>
      <c r="R473" s="31"/>
      <c r="S473" s="74">
        <v>0</v>
      </c>
      <c r="T473" s="91">
        <v>-33.700000000000003</v>
      </c>
      <c r="U473" s="90">
        <v>-33.700000000000003</v>
      </c>
      <c r="V473" s="31"/>
      <c r="W473" s="34" t="s">
        <v>179</v>
      </c>
      <c r="X473" s="33"/>
      <c r="Y473" s="33"/>
      <c r="Z473" s="31"/>
      <c r="AA473" s="34" t="s">
        <v>655</v>
      </c>
      <c r="AB473" s="33"/>
      <c r="AC473" s="31"/>
    </row>
    <row r="474" spans="2:29">
      <c r="B474" s="92" t="s">
        <v>175</v>
      </c>
      <c r="C474" s="33"/>
      <c r="D474" s="33"/>
      <c r="E474" s="33"/>
      <c r="F474" s="33"/>
      <c r="G474" s="33"/>
      <c r="H474" s="33"/>
      <c r="I474" s="33"/>
      <c r="J474" s="33"/>
      <c r="K474" s="31"/>
      <c r="M474" s="90">
        <v>327.3</v>
      </c>
      <c r="N474" s="33"/>
      <c r="O474" s="33"/>
      <c r="P474" s="31"/>
      <c r="Q474" s="90">
        <v>126.2</v>
      </c>
      <c r="R474" s="31"/>
      <c r="S474" s="91">
        <v>38.557897952948366</v>
      </c>
      <c r="T474" s="91">
        <v>-201.1</v>
      </c>
      <c r="U474" s="90">
        <v>-201.1</v>
      </c>
      <c r="V474" s="31"/>
      <c r="W474" s="34" t="s">
        <v>2</v>
      </c>
      <c r="X474" s="33"/>
      <c r="Y474" s="33"/>
      <c r="Z474" s="31"/>
      <c r="AA474" s="34" t="s">
        <v>2</v>
      </c>
      <c r="AB474" s="33"/>
      <c r="AC474" s="31"/>
    </row>
    <row r="475" spans="2:29">
      <c r="B475" s="34" t="s">
        <v>656</v>
      </c>
      <c r="C475" s="33"/>
      <c r="D475" s="33"/>
      <c r="E475" s="33"/>
      <c r="F475" s="31"/>
      <c r="G475" s="34" t="s">
        <v>657</v>
      </c>
      <c r="H475" s="33"/>
      <c r="I475" s="31"/>
      <c r="J475" s="34" t="s">
        <v>271</v>
      </c>
      <c r="K475" s="31"/>
      <c r="M475" s="90">
        <v>0.3</v>
      </c>
      <c r="N475" s="33"/>
      <c r="O475" s="33"/>
      <c r="P475" s="31"/>
      <c r="Q475" s="90">
        <v>0</v>
      </c>
      <c r="R475" s="31"/>
      <c r="S475" s="74">
        <v>0</v>
      </c>
      <c r="T475" s="91">
        <v>-0.3</v>
      </c>
      <c r="U475" s="90">
        <v>-0.3</v>
      </c>
      <c r="V475" s="31"/>
      <c r="W475" s="34" t="s">
        <v>179</v>
      </c>
      <c r="X475" s="33"/>
      <c r="Y475" s="33"/>
      <c r="Z475" s="31"/>
      <c r="AA475" s="34" t="s">
        <v>658</v>
      </c>
      <c r="AB475" s="33"/>
      <c r="AC475" s="31"/>
    </row>
    <row r="476" spans="2:29">
      <c r="B476" s="34" t="s">
        <v>656</v>
      </c>
      <c r="C476" s="33"/>
      <c r="D476" s="33"/>
      <c r="E476" s="33"/>
      <c r="F476" s="31"/>
      <c r="G476" s="34" t="s">
        <v>657</v>
      </c>
      <c r="H476" s="33"/>
      <c r="I476" s="31"/>
      <c r="J476" s="34" t="s">
        <v>182</v>
      </c>
      <c r="K476" s="31"/>
      <c r="M476" s="90">
        <v>0.7</v>
      </c>
      <c r="N476" s="33"/>
      <c r="O476" s="33"/>
      <c r="P476" s="31"/>
      <c r="Q476" s="90">
        <v>0</v>
      </c>
      <c r="R476" s="31"/>
      <c r="S476" s="74">
        <v>0</v>
      </c>
      <c r="T476" s="91">
        <v>-0.7</v>
      </c>
      <c r="U476" s="90">
        <v>-0.7</v>
      </c>
      <c r="V476" s="31"/>
      <c r="W476" s="34" t="s">
        <v>179</v>
      </c>
      <c r="X476" s="33"/>
      <c r="Y476" s="33"/>
      <c r="Z476" s="31"/>
      <c r="AA476" s="34" t="s">
        <v>658</v>
      </c>
      <c r="AB476" s="33"/>
      <c r="AC476" s="31"/>
    </row>
    <row r="477" spans="2:29">
      <c r="B477" s="34" t="s">
        <v>656</v>
      </c>
      <c r="C477" s="33"/>
      <c r="D477" s="33"/>
      <c r="E477" s="33"/>
      <c r="F477" s="31"/>
      <c r="G477" s="34" t="s">
        <v>657</v>
      </c>
      <c r="H477" s="33"/>
      <c r="I477" s="31"/>
      <c r="J477" s="34" t="s">
        <v>178</v>
      </c>
      <c r="K477" s="31"/>
      <c r="M477" s="90">
        <v>145.5</v>
      </c>
      <c r="N477" s="33"/>
      <c r="O477" s="33"/>
      <c r="P477" s="31"/>
      <c r="Q477" s="90">
        <v>79.099999999999994</v>
      </c>
      <c r="R477" s="31"/>
      <c r="S477" s="74">
        <v>54.36</v>
      </c>
      <c r="T477" s="91">
        <v>-66.400000000000006</v>
      </c>
      <c r="U477" s="90">
        <v>-66.400000000000006</v>
      </c>
      <c r="V477" s="31"/>
      <c r="W477" s="34" t="s">
        <v>179</v>
      </c>
      <c r="X477" s="33"/>
      <c r="Y477" s="33"/>
      <c r="Z477" s="31"/>
      <c r="AA477" s="34" t="s">
        <v>658</v>
      </c>
      <c r="AB477" s="33"/>
      <c r="AC477" s="31"/>
    </row>
    <row r="478" spans="2:29">
      <c r="B478" s="92" t="s">
        <v>175</v>
      </c>
      <c r="C478" s="33"/>
      <c r="D478" s="33"/>
      <c r="E478" s="33"/>
      <c r="F478" s="33"/>
      <c r="G478" s="33"/>
      <c r="H478" s="33"/>
      <c r="I478" s="33"/>
      <c r="J478" s="33"/>
      <c r="K478" s="31"/>
      <c r="M478" s="90">
        <v>146.5</v>
      </c>
      <c r="N478" s="33"/>
      <c r="O478" s="33"/>
      <c r="P478" s="31"/>
      <c r="Q478" s="90">
        <v>79.099999999999994</v>
      </c>
      <c r="R478" s="31"/>
      <c r="S478" s="91">
        <v>53.99317406143345</v>
      </c>
      <c r="T478" s="91">
        <v>-67.400000000000006</v>
      </c>
      <c r="U478" s="90">
        <v>-67.400000000000006</v>
      </c>
      <c r="V478" s="31"/>
      <c r="W478" s="34" t="s">
        <v>2</v>
      </c>
      <c r="X478" s="33"/>
      <c r="Y478" s="33"/>
      <c r="Z478" s="31"/>
      <c r="AA478" s="34" t="s">
        <v>2</v>
      </c>
      <c r="AB478" s="33"/>
      <c r="AC478" s="31"/>
    </row>
    <row r="479" spans="2:29">
      <c r="B479" s="34" t="s">
        <v>659</v>
      </c>
      <c r="C479" s="33"/>
      <c r="D479" s="33"/>
      <c r="E479" s="33"/>
      <c r="F479" s="31"/>
      <c r="G479" s="34" t="s">
        <v>660</v>
      </c>
      <c r="H479" s="33"/>
      <c r="I479" s="31"/>
      <c r="J479" s="34" t="s">
        <v>217</v>
      </c>
      <c r="K479" s="31"/>
      <c r="M479" s="90">
        <v>475.2</v>
      </c>
      <c r="N479" s="33"/>
      <c r="O479" s="33"/>
      <c r="P479" s="31"/>
      <c r="Q479" s="90">
        <v>0</v>
      </c>
      <c r="R479" s="31"/>
      <c r="S479" s="74">
        <v>0</v>
      </c>
      <c r="T479" s="91">
        <v>-475.2</v>
      </c>
      <c r="U479" s="90">
        <v>-475.2</v>
      </c>
      <c r="V479" s="31"/>
      <c r="W479" s="34" t="s">
        <v>179</v>
      </c>
      <c r="X479" s="33"/>
      <c r="Y479" s="33"/>
      <c r="Z479" s="31"/>
      <c r="AA479" s="34" t="s">
        <v>661</v>
      </c>
      <c r="AB479" s="33"/>
      <c r="AC479" s="31"/>
    </row>
    <row r="480" spans="2:29">
      <c r="B480" s="34" t="s">
        <v>659</v>
      </c>
      <c r="C480" s="33"/>
      <c r="D480" s="33"/>
      <c r="E480" s="33"/>
      <c r="F480" s="31"/>
      <c r="G480" s="34" t="s">
        <v>660</v>
      </c>
      <c r="H480" s="33"/>
      <c r="I480" s="31"/>
      <c r="J480" s="34" t="s">
        <v>225</v>
      </c>
      <c r="K480" s="31"/>
      <c r="M480" s="90">
        <v>5.6</v>
      </c>
      <c r="N480" s="33"/>
      <c r="O480" s="33"/>
      <c r="P480" s="31"/>
      <c r="Q480" s="90">
        <v>0</v>
      </c>
      <c r="R480" s="31"/>
      <c r="S480" s="74">
        <v>0</v>
      </c>
      <c r="T480" s="91">
        <v>-5.6</v>
      </c>
      <c r="U480" s="90">
        <v>-5.6</v>
      </c>
      <c r="V480" s="31"/>
      <c r="W480" s="34" t="s">
        <v>179</v>
      </c>
      <c r="X480" s="33"/>
      <c r="Y480" s="33"/>
      <c r="Z480" s="31"/>
      <c r="AA480" s="34" t="s">
        <v>662</v>
      </c>
      <c r="AB480" s="33"/>
      <c r="AC480" s="31"/>
    </row>
    <row r="481" spans="2:29">
      <c r="B481" s="34" t="s">
        <v>659</v>
      </c>
      <c r="C481" s="33"/>
      <c r="D481" s="33"/>
      <c r="E481" s="33"/>
      <c r="F481" s="31"/>
      <c r="G481" s="34" t="s">
        <v>660</v>
      </c>
      <c r="H481" s="33"/>
      <c r="I481" s="31"/>
      <c r="J481" s="34" t="s">
        <v>182</v>
      </c>
      <c r="K481" s="31"/>
      <c r="M481" s="90">
        <v>8.1</v>
      </c>
      <c r="N481" s="33"/>
      <c r="O481" s="33"/>
      <c r="P481" s="31"/>
      <c r="Q481" s="90">
        <v>3.9</v>
      </c>
      <c r="R481" s="31"/>
      <c r="S481" s="74">
        <v>48.15</v>
      </c>
      <c r="T481" s="91">
        <v>-4.2</v>
      </c>
      <c r="U481" s="90">
        <v>-4.2</v>
      </c>
      <c r="V481" s="31"/>
      <c r="W481" s="34" t="s">
        <v>179</v>
      </c>
      <c r="X481" s="33"/>
      <c r="Y481" s="33"/>
      <c r="Z481" s="31"/>
      <c r="AA481" s="34" t="s">
        <v>662</v>
      </c>
      <c r="AB481" s="33"/>
      <c r="AC481" s="31"/>
    </row>
    <row r="482" spans="2:29">
      <c r="B482" s="92" t="s">
        <v>175</v>
      </c>
      <c r="C482" s="33"/>
      <c r="D482" s="33"/>
      <c r="E482" s="33"/>
      <c r="F482" s="33"/>
      <c r="G482" s="33"/>
      <c r="H482" s="33"/>
      <c r="I482" s="33"/>
      <c r="J482" s="33"/>
      <c r="K482" s="31"/>
      <c r="M482" s="90">
        <v>488.9</v>
      </c>
      <c r="N482" s="33"/>
      <c r="O482" s="33"/>
      <c r="P482" s="31"/>
      <c r="Q482" s="90">
        <v>3.9</v>
      </c>
      <c r="R482" s="31"/>
      <c r="S482" s="91">
        <v>0.79770914297402329</v>
      </c>
      <c r="T482" s="91">
        <v>-485</v>
      </c>
      <c r="U482" s="90">
        <v>-485</v>
      </c>
      <c r="V482" s="31"/>
      <c r="W482" s="34" t="s">
        <v>2</v>
      </c>
      <c r="X482" s="33"/>
      <c r="Y482" s="33"/>
      <c r="Z482" s="31"/>
      <c r="AA482" s="34" t="s">
        <v>2</v>
      </c>
      <c r="AB482" s="33"/>
      <c r="AC482" s="31"/>
    </row>
    <row r="483" spans="2:29">
      <c r="B483" s="34" t="s">
        <v>663</v>
      </c>
      <c r="C483" s="33"/>
      <c r="D483" s="33"/>
      <c r="E483" s="33"/>
      <c r="F483" s="31"/>
      <c r="G483" s="34" t="s">
        <v>664</v>
      </c>
      <c r="H483" s="33"/>
      <c r="I483" s="31"/>
      <c r="J483" s="34" t="s">
        <v>217</v>
      </c>
      <c r="K483" s="31"/>
      <c r="M483" s="90">
        <v>16.899999999999999</v>
      </c>
      <c r="N483" s="33"/>
      <c r="O483" s="33"/>
      <c r="P483" s="31"/>
      <c r="Q483" s="90">
        <v>0</v>
      </c>
      <c r="R483" s="31"/>
      <c r="S483" s="74">
        <v>0</v>
      </c>
      <c r="T483" s="91">
        <v>-16.899999999999999</v>
      </c>
      <c r="U483" s="90">
        <v>-16.899999999999999</v>
      </c>
      <c r="V483" s="31"/>
      <c r="W483" s="34" t="s">
        <v>179</v>
      </c>
      <c r="X483" s="33"/>
      <c r="Y483" s="33"/>
      <c r="Z483" s="31"/>
      <c r="AA483" s="34" t="s">
        <v>665</v>
      </c>
      <c r="AB483" s="33"/>
      <c r="AC483" s="31"/>
    </row>
    <row r="484" spans="2:29">
      <c r="B484" s="34" t="s">
        <v>663</v>
      </c>
      <c r="C484" s="33"/>
      <c r="D484" s="33"/>
      <c r="E484" s="33"/>
      <c r="F484" s="31"/>
      <c r="G484" s="34" t="s">
        <v>664</v>
      </c>
      <c r="H484" s="33"/>
      <c r="I484" s="31"/>
      <c r="J484" s="34" t="s">
        <v>182</v>
      </c>
      <c r="K484" s="31"/>
      <c r="M484" s="90">
        <v>0.1</v>
      </c>
      <c r="N484" s="33"/>
      <c r="O484" s="33"/>
      <c r="P484" s="31"/>
      <c r="Q484" s="90">
        <v>0</v>
      </c>
      <c r="R484" s="31"/>
      <c r="S484" s="74">
        <v>0</v>
      </c>
      <c r="T484" s="91">
        <v>-0.1</v>
      </c>
      <c r="U484" s="90">
        <v>-0.1</v>
      </c>
      <c r="V484" s="31"/>
      <c r="W484" s="34" t="s">
        <v>179</v>
      </c>
      <c r="X484" s="33"/>
      <c r="Y484" s="33"/>
      <c r="Z484" s="31"/>
      <c r="AA484" s="34" t="s">
        <v>666</v>
      </c>
      <c r="AB484" s="33"/>
      <c r="AC484" s="31"/>
    </row>
    <row r="485" spans="2:29">
      <c r="B485" s="34" t="s">
        <v>663</v>
      </c>
      <c r="C485" s="33"/>
      <c r="D485" s="33"/>
      <c r="E485" s="33"/>
      <c r="F485" s="31"/>
      <c r="G485" s="34" t="s">
        <v>664</v>
      </c>
      <c r="H485" s="33"/>
      <c r="I485" s="31"/>
      <c r="J485" s="34" t="s">
        <v>174</v>
      </c>
      <c r="K485" s="31"/>
      <c r="M485" s="90">
        <v>15</v>
      </c>
      <c r="N485" s="33"/>
      <c r="O485" s="33"/>
      <c r="P485" s="31"/>
      <c r="Q485" s="90">
        <v>1.4</v>
      </c>
      <c r="R485" s="31"/>
      <c r="S485" s="74">
        <v>9.33</v>
      </c>
      <c r="T485" s="91">
        <v>-13.6</v>
      </c>
      <c r="U485" s="90">
        <v>-13.6</v>
      </c>
      <c r="V485" s="31"/>
      <c r="W485" s="34" t="s">
        <v>179</v>
      </c>
      <c r="X485" s="33"/>
      <c r="Y485" s="33"/>
      <c r="Z485" s="31"/>
      <c r="AA485" s="34" t="s">
        <v>665</v>
      </c>
      <c r="AB485" s="33"/>
      <c r="AC485" s="31"/>
    </row>
    <row r="486" spans="2:29">
      <c r="B486" s="92" t="s">
        <v>175</v>
      </c>
      <c r="C486" s="33"/>
      <c r="D486" s="33"/>
      <c r="E486" s="33"/>
      <c r="F486" s="33"/>
      <c r="G486" s="33"/>
      <c r="H486" s="33"/>
      <c r="I486" s="33"/>
      <c r="J486" s="33"/>
      <c r="K486" s="31"/>
      <c r="M486" s="90">
        <v>32</v>
      </c>
      <c r="N486" s="33"/>
      <c r="O486" s="33"/>
      <c r="P486" s="31"/>
      <c r="Q486" s="90">
        <v>1.4</v>
      </c>
      <c r="R486" s="31"/>
      <c r="S486" s="91">
        <v>4.375</v>
      </c>
      <c r="T486" s="91">
        <v>-30.6</v>
      </c>
      <c r="U486" s="90">
        <v>-30.6</v>
      </c>
      <c r="V486" s="31"/>
      <c r="W486" s="34" t="s">
        <v>2</v>
      </c>
      <c r="X486" s="33"/>
      <c r="Y486" s="33"/>
      <c r="Z486" s="31"/>
      <c r="AA486" s="34" t="s">
        <v>2</v>
      </c>
      <c r="AB486" s="33"/>
      <c r="AC486" s="31"/>
    </row>
    <row r="487" spans="2:29">
      <c r="B487" s="34" t="s">
        <v>667</v>
      </c>
      <c r="C487" s="33"/>
      <c r="D487" s="33"/>
      <c r="E487" s="33"/>
      <c r="F487" s="31"/>
      <c r="G487" s="34" t="s">
        <v>668</v>
      </c>
      <c r="H487" s="33"/>
      <c r="I487" s="31"/>
      <c r="J487" s="34" t="s">
        <v>217</v>
      </c>
      <c r="K487" s="31"/>
      <c r="M487" s="90">
        <v>135.1</v>
      </c>
      <c r="N487" s="33"/>
      <c r="O487" s="33"/>
      <c r="P487" s="31"/>
      <c r="Q487" s="90">
        <v>94</v>
      </c>
      <c r="R487" s="31"/>
      <c r="S487" s="74">
        <v>69.58</v>
      </c>
      <c r="T487" s="91">
        <v>-41.1</v>
      </c>
      <c r="U487" s="90">
        <v>-41.1</v>
      </c>
      <c r="V487" s="31"/>
      <c r="W487" s="34" t="s">
        <v>232</v>
      </c>
      <c r="X487" s="33"/>
      <c r="Y487" s="33"/>
      <c r="Z487" s="31"/>
      <c r="AA487" s="34" t="s">
        <v>669</v>
      </c>
      <c r="AB487" s="33"/>
      <c r="AC487" s="31"/>
    </row>
    <row r="488" spans="2:29">
      <c r="B488" s="34" t="s">
        <v>667</v>
      </c>
      <c r="C488" s="33"/>
      <c r="D488" s="33"/>
      <c r="E488" s="33"/>
      <c r="F488" s="31"/>
      <c r="G488" s="34" t="s">
        <v>668</v>
      </c>
      <c r="H488" s="33"/>
      <c r="I488" s="31"/>
      <c r="J488" s="34" t="s">
        <v>271</v>
      </c>
      <c r="K488" s="31"/>
      <c r="M488" s="90">
        <v>49.6</v>
      </c>
      <c r="N488" s="33"/>
      <c r="O488" s="33"/>
      <c r="P488" s="31"/>
      <c r="Q488" s="90">
        <v>49.5</v>
      </c>
      <c r="R488" s="31"/>
      <c r="S488" s="74">
        <v>99.8</v>
      </c>
      <c r="T488" s="91">
        <v>-0.1</v>
      </c>
      <c r="U488" s="90">
        <v>-0.1</v>
      </c>
      <c r="V488" s="31"/>
      <c r="W488" s="34" t="s">
        <v>179</v>
      </c>
      <c r="X488" s="33"/>
      <c r="Y488" s="33"/>
      <c r="Z488" s="31"/>
      <c r="AA488" s="34" t="s">
        <v>669</v>
      </c>
      <c r="AB488" s="33"/>
      <c r="AC488" s="31"/>
    </row>
    <row r="489" spans="2:29">
      <c r="B489" s="34" t="s">
        <v>667</v>
      </c>
      <c r="C489" s="33"/>
      <c r="D489" s="33"/>
      <c r="E489" s="33"/>
      <c r="F489" s="31"/>
      <c r="G489" s="34" t="s">
        <v>668</v>
      </c>
      <c r="H489" s="33"/>
      <c r="I489" s="31"/>
      <c r="J489" s="34" t="s">
        <v>225</v>
      </c>
      <c r="K489" s="31"/>
      <c r="M489" s="90">
        <v>41.5</v>
      </c>
      <c r="N489" s="33"/>
      <c r="O489" s="33"/>
      <c r="P489" s="31"/>
      <c r="Q489" s="90">
        <v>1.2</v>
      </c>
      <c r="R489" s="31"/>
      <c r="S489" s="74">
        <v>2.89</v>
      </c>
      <c r="T489" s="91">
        <v>-40.299999999999997</v>
      </c>
      <c r="U489" s="90">
        <v>-40.299999999999997</v>
      </c>
      <c r="V489" s="31"/>
      <c r="W489" s="34" t="s">
        <v>179</v>
      </c>
      <c r="X489" s="33"/>
      <c r="Y489" s="33"/>
      <c r="Z489" s="31"/>
      <c r="AA489" s="34" t="s">
        <v>669</v>
      </c>
      <c r="AB489" s="33"/>
      <c r="AC489" s="31"/>
    </row>
    <row r="490" spans="2:29">
      <c r="B490" s="34" t="s">
        <v>667</v>
      </c>
      <c r="C490" s="33"/>
      <c r="D490" s="33"/>
      <c r="E490" s="33"/>
      <c r="F490" s="31"/>
      <c r="G490" s="34" t="s">
        <v>668</v>
      </c>
      <c r="H490" s="33"/>
      <c r="I490" s="31"/>
      <c r="J490" s="34" t="s">
        <v>182</v>
      </c>
      <c r="K490" s="31"/>
      <c r="M490" s="90">
        <v>20.8</v>
      </c>
      <c r="N490" s="33"/>
      <c r="O490" s="33"/>
      <c r="P490" s="31"/>
      <c r="Q490" s="90">
        <v>7.8</v>
      </c>
      <c r="R490" s="31"/>
      <c r="S490" s="74">
        <v>37.5</v>
      </c>
      <c r="T490" s="91">
        <v>-13</v>
      </c>
      <c r="U490" s="90">
        <v>-13</v>
      </c>
      <c r="V490" s="31"/>
      <c r="W490" s="34" t="s">
        <v>179</v>
      </c>
      <c r="X490" s="33"/>
      <c r="Y490" s="33"/>
      <c r="Z490" s="31"/>
      <c r="AA490" s="34" t="s">
        <v>669</v>
      </c>
      <c r="AB490" s="33"/>
      <c r="AC490" s="31"/>
    </row>
    <row r="491" spans="2:29">
      <c r="B491" s="34" t="s">
        <v>667</v>
      </c>
      <c r="C491" s="33"/>
      <c r="D491" s="33"/>
      <c r="E491" s="33"/>
      <c r="F491" s="31"/>
      <c r="G491" s="34" t="s">
        <v>668</v>
      </c>
      <c r="H491" s="33"/>
      <c r="I491" s="31"/>
      <c r="J491" s="34" t="s">
        <v>190</v>
      </c>
      <c r="K491" s="31"/>
      <c r="M491" s="90">
        <v>5.2</v>
      </c>
      <c r="N491" s="33"/>
      <c r="O491" s="33"/>
      <c r="P491" s="31"/>
      <c r="Q491" s="90">
        <v>0</v>
      </c>
      <c r="R491" s="31"/>
      <c r="S491" s="74">
        <v>0</v>
      </c>
      <c r="T491" s="91">
        <v>-5.2</v>
      </c>
      <c r="U491" s="90">
        <v>-5.2</v>
      </c>
      <c r="V491" s="31"/>
      <c r="W491" s="34" t="s">
        <v>179</v>
      </c>
      <c r="X491" s="33"/>
      <c r="Y491" s="33"/>
      <c r="Z491" s="31"/>
      <c r="AA491" s="34" t="s">
        <v>669</v>
      </c>
      <c r="AB491" s="33"/>
      <c r="AC491" s="31"/>
    </row>
    <row r="492" spans="2:29">
      <c r="B492" s="92" t="s">
        <v>175</v>
      </c>
      <c r="C492" s="33"/>
      <c r="D492" s="33"/>
      <c r="E492" s="33"/>
      <c r="F492" s="33"/>
      <c r="G492" s="33"/>
      <c r="H492" s="33"/>
      <c r="I492" s="33"/>
      <c r="J492" s="33"/>
      <c r="K492" s="31"/>
      <c r="M492" s="90">
        <v>252.2</v>
      </c>
      <c r="N492" s="33"/>
      <c r="O492" s="33"/>
      <c r="P492" s="31"/>
      <c r="Q492" s="90">
        <v>152.5</v>
      </c>
      <c r="R492" s="31"/>
      <c r="S492" s="91">
        <v>60.467882632831085</v>
      </c>
      <c r="T492" s="91">
        <v>-99.7</v>
      </c>
      <c r="U492" s="90">
        <v>-99.7</v>
      </c>
      <c r="V492" s="31"/>
      <c r="W492" s="34" t="s">
        <v>2</v>
      </c>
      <c r="X492" s="33"/>
      <c r="Y492" s="33"/>
      <c r="Z492" s="31"/>
      <c r="AA492" s="34" t="s">
        <v>2</v>
      </c>
      <c r="AB492" s="33"/>
      <c r="AC492" s="31"/>
    </row>
    <row r="493" spans="2:29">
      <c r="B493" s="34" t="s">
        <v>670</v>
      </c>
      <c r="C493" s="33"/>
      <c r="D493" s="33"/>
      <c r="E493" s="33"/>
      <c r="F493" s="31"/>
      <c r="G493" s="34" t="s">
        <v>671</v>
      </c>
      <c r="H493" s="33"/>
      <c r="I493" s="31"/>
      <c r="J493" s="34" t="s">
        <v>217</v>
      </c>
      <c r="K493" s="31"/>
      <c r="M493" s="90">
        <v>9.1999999999999993</v>
      </c>
      <c r="N493" s="33"/>
      <c r="O493" s="33"/>
      <c r="P493" s="31"/>
      <c r="Q493" s="90">
        <v>0</v>
      </c>
      <c r="R493" s="31"/>
      <c r="S493" s="74">
        <v>0</v>
      </c>
      <c r="T493" s="91">
        <v>-9.1999999999999993</v>
      </c>
      <c r="U493" s="90">
        <v>-9.1999999999999993</v>
      </c>
      <c r="V493" s="31"/>
      <c r="W493" s="34" t="s">
        <v>179</v>
      </c>
      <c r="X493" s="33"/>
      <c r="Y493" s="33"/>
      <c r="Z493" s="31"/>
      <c r="AA493" s="34" t="s">
        <v>672</v>
      </c>
      <c r="AB493" s="33"/>
      <c r="AC493" s="31"/>
    </row>
    <row r="494" spans="2:29">
      <c r="B494" s="34" t="s">
        <v>670</v>
      </c>
      <c r="C494" s="33"/>
      <c r="D494" s="33"/>
      <c r="E494" s="33"/>
      <c r="F494" s="31"/>
      <c r="G494" s="34" t="s">
        <v>671</v>
      </c>
      <c r="H494" s="33"/>
      <c r="I494" s="31"/>
      <c r="J494" s="34" t="s">
        <v>271</v>
      </c>
      <c r="K494" s="31"/>
      <c r="M494" s="90">
        <v>61.5</v>
      </c>
      <c r="N494" s="33"/>
      <c r="O494" s="33"/>
      <c r="P494" s="31"/>
      <c r="Q494" s="90">
        <v>33.700000000000003</v>
      </c>
      <c r="R494" s="31"/>
      <c r="S494" s="74">
        <v>54.8</v>
      </c>
      <c r="T494" s="91">
        <v>-27.8</v>
      </c>
      <c r="U494" s="90">
        <v>-27.8</v>
      </c>
      <c r="V494" s="31"/>
      <c r="W494" s="34" t="s">
        <v>179</v>
      </c>
      <c r="X494" s="33"/>
      <c r="Y494" s="33"/>
      <c r="Z494" s="31"/>
      <c r="AA494" s="34" t="s">
        <v>672</v>
      </c>
      <c r="AB494" s="33"/>
      <c r="AC494" s="31"/>
    </row>
    <row r="495" spans="2:29">
      <c r="B495" s="92" t="s">
        <v>175</v>
      </c>
      <c r="C495" s="33"/>
      <c r="D495" s="33"/>
      <c r="E495" s="33"/>
      <c r="F495" s="33"/>
      <c r="G495" s="33"/>
      <c r="H495" s="33"/>
      <c r="I495" s="33"/>
      <c r="J495" s="33"/>
      <c r="K495" s="31"/>
      <c r="M495" s="90">
        <v>70.7</v>
      </c>
      <c r="N495" s="33"/>
      <c r="O495" s="33"/>
      <c r="P495" s="31"/>
      <c r="Q495" s="90">
        <v>33.700000000000003</v>
      </c>
      <c r="R495" s="31"/>
      <c r="S495" s="91">
        <v>47.666195190947668</v>
      </c>
      <c r="T495" s="91">
        <v>-37</v>
      </c>
      <c r="U495" s="90">
        <v>-37</v>
      </c>
      <c r="V495" s="31"/>
      <c r="W495" s="34" t="s">
        <v>2</v>
      </c>
      <c r="X495" s="33"/>
      <c r="Y495" s="33"/>
      <c r="Z495" s="31"/>
      <c r="AA495" s="34" t="s">
        <v>2</v>
      </c>
      <c r="AB495" s="33"/>
      <c r="AC495" s="31"/>
    </row>
    <row r="496" spans="2:29">
      <c r="B496" s="34" t="s">
        <v>673</v>
      </c>
      <c r="C496" s="33"/>
      <c r="D496" s="33"/>
      <c r="E496" s="33"/>
      <c r="F496" s="31"/>
      <c r="G496" s="34" t="s">
        <v>674</v>
      </c>
      <c r="H496" s="33"/>
      <c r="I496" s="31"/>
      <c r="J496" s="34" t="s">
        <v>675</v>
      </c>
      <c r="K496" s="31"/>
      <c r="M496" s="90">
        <v>18.5</v>
      </c>
      <c r="N496" s="33"/>
      <c r="O496" s="33"/>
      <c r="P496" s="31"/>
      <c r="Q496" s="90">
        <v>0</v>
      </c>
      <c r="R496" s="31"/>
      <c r="S496" s="74">
        <v>0</v>
      </c>
      <c r="T496" s="91">
        <v>-18.5</v>
      </c>
      <c r="U496" s="90">
        <v>-18.5</v>
      </c>
      <c r="V496" s="31"/>
      <c r="W496" s="34" t="s">
        <v>179</v>
      </c>
      <c r="X496" s="33"/>
      <c r="Y496" s="33"/>
      <c r="Z496" s="31"/>
      <c r="AA496" s="34" t="s">
        <v>676</v>
      </c>
      <c r="AB496" s="33"/>
      <c r="AC496" s="31"/>
    </row>
    <row r="497" spans="2:29">
      <c r="B497" s="34" t="s">
        <v>673</v>
      </c>
      <c r="C497" s="33"/>
      <c r="D497" s="33"/>
      <c r="E497" s="33"/>
      <c r="F497" s="31"/>
      <c r="G497" s="34" t="s">
        <v>674</v>
      </c>
      <c r="H497" s="33"/>
      <c r="I497" s="31"/>
      <c r="J497" s="34" t="s">
        <v>677</v>
      </c>
      <c r="K497" s="31"/>
      <c r="M497" s="90">
        <v>11.3</v>
      </c>
      <c r="N497" s="33"/>
      <c r="O497" s="33"/>
      <c r="P497" s="31"/>
      <c r="Q497" s="90">
        <v>0</v>
      </c>
      <c r="R497" s="31"/>
      <c r="S497" s="74">
        <v>0</v>
      </c>
      <c r="T497" s="91">
        <v>-11.3</v>
      </c>
      <c r="U497" s="90">
        <v>-11.3</v>
      </c>
      <c r="V497" s="31"/>
      <c r="W497" s="34" t="s">
        <v>232</v>
      </c>
      <c r="X497" s="33"/>
      <c r="Y497" s="33"/>
      <c r="Z497" s="31"/>
      <c r="AA497" s="34" t="s">
        <v>678</v>
      </c>
      <c r="AB497" s="33"/>
      <c r="AC497" s="31"/>
    </row>
    <row r="498" spans="2:29">
      <c r="B498" s="34" t="s">
        <v>673</v>
      </c>
      <c r="C498" s="33"/>
      <c r="D498" s="33"/>
      <c r="E498" s="33"/>
      <c r="F498" s="31"/>
      <c r="G498" s="34" t="s">
        <v>674</v>
      </c>
      <c r="H498" s="33"/>
      <c r="I498" s="31"/>
      <c r="J498" s="34" t="s">
        <v>174</v>
      </c>
      <c r="K498" s="31"/>
      <c r="M498" s="90">
        <v>103.5</v>
      </c>
      <c r="N498" s="33"/>
      <c r="O498" s="33"/>
      <c r="P498" s="31"/>
      <c r="Q498" s="90">
        <v>38.6</v>
      </c>
      <c r="R498" s="31"/>
      <c r="S498" s="74">
        <v>37.29</v>
      </c>
      <c r="T498" s="91">
        <v>-64.900000000000006</v>
      </c>
      <c r="U498" s="90">
        <v>-64.900000000000006</v>
      </c>
      <c r="V498" s="31"/>
      <c r="W498" s="34" t="s">
        <v>179</v>
      </c>
      <c r="X498" s="33"/>
      <c r="Y498" s="33"/>
      <c r="Z498" s="31"/>
      <c r="AA498" s="34" t="s">
        <v>679</v>
      </c>
      <c r="AB498" s="33"/>
      <c r="AC498" s="31"/>
    </row>
    <row r="499" spans="2:29">
      <c r="B499" s="34" t="s">
        <v>673</v>
      </c>
      <c r="C499" s="33"/>
      <c r="D499" s="33"/>
      <c r="E499" s="33"/>
      <c r="F499" s="31"/>
      <c r="G499" s="34" t="s">
        <v>674</v>
      </c>
      <c r="H499" s="33"/>
      <c r="I499" s="31"/>
      <c r="J499" s="34" t="s">
        <v>178</v>
      </c>
      <c r="K499" s="31"/>
      <c r="M499" s="90">
        <v>10</v>
      </c>
      <c r="N499" s="33"/>
      <c r="O499" s="33"/>
      <c r="P499" s="31"/>
      <c r="Q499" s="90">
        <v>0</v>
      </c>
      <c r="R499" s="31"/>
      <c r="S499" s="74">
        <v>0</v>
      </c>
      <c r="T499" s="91">
        <v>-10</v>
      </c>
      <c r="U499" s="90">
        <v>-10</v>
      </c>
      <c r="V499" s="31"/>
      <c r="W499" s="34" t="s">
        <v>179</v>
      </c>
      <c r="X499" s="33"/>
      <c r="Y499" s="33"/>
      <c r="Z499" s="31"/>
      <c r="AA499" s="34" t="s">
        <v>680</v>
      </c>
      <c r="AB499" s="33"/>
      <c r="AC499" s="31"/>
    </row>
    <row r="500" spans="2:29">
      <c r="B500" s="92" t="s">
        <v>175</v>
      </c>
      <c r="C500" s="33"/>
      <c r="D500" s="33"/>
      <c r="E500" s="33"/>
      <c r="F500" s="33"/>
      <c r="G500" s="33"/>
      <c r="H500" s="33"/>
      <c r="I500" s="33"/>
      <c r="J500" s="33"/>
      <c r="K500" s="31"/>
      <c r="M500" s="90">
        <v>143.30000000000001</v>
      </c>
      <c r="N500" s="33"/>
      <c r="O500" s="33"/>
      <c r="P500" s="31"/>
      <c r="Q500" s="90">
        <v>38.6</v>
      </c>
      <c r="R500" s="31"/>
      <c r="S500" s="91">
        <v>26.936496859734824</v>
      </c>
      <c r="T500" s="91">
        <v>-104.7</v>
      </c>
      <c r="U500" s="90">
        <v>-104.7</v>
      </c>
      <c r="V500" s="31"/>
      <c r="W500" s="34" t="s">
        <v>2</v>
      </c>
      <c r="X500" s="33"/>
      <c r="Y500" s="33"/>
      <c r="Z500" s="31"/>
      <c r="AA500" s="34" t="s">
        <v>2</v>
      </c>
      <c r="AB500" s="33"/>
      <c r="AC500" s="31"/>
    </row>
    <row r="501" spans="2:29">
      <c r="B501" s="34" t="s">
        <v>681</v>
      </c>
      <c r="C501" s="33"/>
      <c r="D501" s="33"/>
      <c r="E501" s="33"/>
      <c r="F501" s="31"/>
      <c r="G501" s="34" t="s">
        <v>682</v>
      </c>
      <c r="H501" s="33"/>
      <c r="I501" s="31"/>
      <c r="J501" s="34" t="s">
        <v>174</v>
      </c>
      <c r="K501" s="31"/>
      <c r="M501" s="90">
        <v>39.1</v>
      </c>
      <c r="N501" s="33"/>
      <c r="O501" s="33"/>
      <c r="P501" s="31"/>
      <c r="Q501" s="90">
        <v>4.9000000000000004</v>
      </c>
      <c r="R501" s="31"/>
      <c r="S501" s="74">
        <v>12.53</v>
      </c>
      <c r="T501" s="91">
        <v>-34.200000000000003</v>
      </c>
      <c r="U501" s="90">
        <v>-34.200000000000003</v>
      </c>
      <c r="V501" s="31"/>
      <c r="W501" s="34" t="s">
        <v>287</v>
      </c>
      <c r="X501" s="33"/>
      <c r="Y501" s="33"/>
      <c r="Z501" s="31"/>
      <c r="AA501" s="34" t="s">
        <v>683</v>
      </c>
      <c r="AB501" s="33"/>
      <c r="AC501" s="31"/>
    </row>
    <row r="502" spans="2:29">
      <c r="B502" s="34" t="s">
        <v>681</v>
      </c>
      <c r="C502" s="33"/>
      <c r="D502" s="33"/>
      <c r="E502" s="33"/>
      <c r="F502" s="31"/>
      <c r="G502" s="34" t="s">
        <v>682</v>
      </c>
      <c r="H502" s="33"/>
      <c r="I502" s="31"/>
      <c r="J502" s="34" t="s">
        <v>178</v>
      </c>
      <c r="K502" s="31"/>
      <c r="M502" s="90">
        <v>27</v>
      </c>
      <c r="N502" s="33"/>
      <c r="O502" s="33"/>
      <c r="P502" s="31"/>
      <c r="Q502" s="90">
        <v>11.2</v>
      </c>
      <c r="R502" s="31"/>
      <c r="S502" s="74">
        <v>41.48</v>
      </c>
      <c r="T502" s="91">
        <v>-15.8</v>
      </c>
      <c r="U502" s="90">
        <v>-15.8</v>
      </c>
      <c r="V502" s="31"/>
      <c r="W502" s="34" t="s">
        <v>287</v>
      </c>
      <c r="X502" s="33"/>
      <c r="Y502" s="33"/>
      <c r="Z502" s="31"/>
      <c r="AA502" s="34" t="s">
        <v>683</v>
      </c>
      <c r="AB502" s="33"/>
      <c r="AC502" s="31"/>
    </row>
    <row r="503" spans="2:29">
      <c r="B503" s="92" t="s">
        <v>175</v>
      </c>
      <c r="C503" s="33"/>
      <c r="D503" s="33"/>
      <c r="E503" s="33"/>
      <c r="F503" s="33"/>
      <c r="G503" s="33"/>
      <c r="H503" s="33"/>
      <c r="I503" s="33"/>
      <c r="J503" s="33"/>
      <c r="K503" s="31"/>
      <c r="M503" s="90">
        <v>66.099999999999994</v>
      </c>
      <c r="N503" s="33"/>
      <c r="O503" s="33"/>
      <c r="P503" s="31"/>
      <c r="Q503" s="90">
        <v>16.100000000000001</v>
      </c>
      <c r="R503" s="31"/>
      <c r="S503" s="91">
        <v>24.357034795763994</v>
      </c>
      <c r="T503" s="91">
        <v>-50</v>
      </c>
      <c r="U503" s="90">
        <v>-50</v>
      </c>
      <c r="V503" s="31"/>
      <c r="W503" s="34" t="s">
        <v>2</v>
      </c>
      <c r="X503" s="33"/>
      <c r="Y503" s="33"/>
      <c r="Z503" s="31"/>
      <c r="AA503" s="34" t="s">
        <v>2</v>
      </c>
      <c r="AB503" s="33"/>
      <c r="AC503" s="31"/>
    </row>
    <row r="504" spans="2:29">
      <c r="B504" s="34" t="s">
        <v>684</v>
      </c>
      <c r="C504" s="33"/>
      <c r="D504" s="33"/>
      <c r="E504" s="33"/>
      <c r="F504" s="31"/>
      <c r="G504" s="34" t="s">
        <v>685</v>
      </c>
      <c r="H504" s="33"/>
      <c r="I504" s="31"/>
      <c r="J504" s="34" t="s">
        <v>686</v>
      </c>
      <c r="K504" s="31"/>
      <c r="M504" s="90">
        <v>11.6</v>
      </c>
      <c r="N504" s="33"/>
      <c r="O504" s="33"/>
      <c r="P504" s="31"/>
      <c r="Q504" s="90">
        <v>11.5</v>
      </c>
      <c r="R504" s="31"/>
      <c r="S504" s="74">
        <v>99.14</v>
      </c>
      <c r="T504" s="91">
        <v>-0.1</v>
      </c>
      <c r="U504" s="90">
        <v>-0.1</v>
      </c>
      <c r="V504" s="31"/>
      <c r="W504" s="34" t="s">
        <v>202</v>
      </c>
      <c r="X504" s="33"/>
      <c r="Y504" s="33"/>
      <c r="Z504" s="31"/>
      <c r="AA504" s="34" t="s">
        <v>666</v>
      </c>
      <c r="AB504" s="33"/>
      <c r="AC504" s="31"/>
    </row>
    <row r="505" spans="2:29">
      <c r="B505" s="92" t="s">
        <v>175</v>
      </c>
      <c r="C505" s="33"/>
      <c r="D505" s="33"/>
      <c r="E505" s="33"/>
      <c r="F505" s="33"/>
      <c r="G505" s="33"/>
      <c r="H505" s="33"/>
      <c r="I505" s="33"/>
      <c r="J505" s="33"/>
      <c r="K505" s="31"/>
      <c r="M505" s="90">
        <v>11.6</v>
      </c>
      <c r="N505" s="33"/>
      <c r="O505" s="33"/>
      <c r="P505" s="31"/>
      <c r="Q505" s="90">
        <v>11.5</v>
      </c>
      <c r="R505" s="31"/>
      <c r="S505" s="91">
        <v>99.137931034482762</v>
      </c>
      <c r="T505" s="91">
        <v>-0.1</v>
      </c>
      <c r="U505" s="90">
        <v>-0.1</v>
      </c>
      <c r="V505" s="31"/>
      <c r="W505" s="34" t="s">
        <v>2</v>
      </c>
      <c r="X505" s="33"/>
      <c r="Y505" s="33"/>
      <c r="Z505" s="31"/>
      <c r="AA505" s="34" t="s">
        <v>2</v>
      </c>
      <c r="AB505" s="33"/>
      <c r="AC505" s="31"/>
    </row>
    <row r="506" spans="2:29">
      <c r="B506" s="34" t="s">
        <v>687</v>
      </c>
      <c r="C506" s="33"/>
      <c r="D506" s="33"/>
      <c r="E506" s="33"/>
      <c r="F506" s="31"/>
      <c r="G506" s="34" t="s">
        <v>688</v>
      </c>
      <c r="H506" s="33"/>
      <c r="I506" s="31"/>
      <c r="J506" s="34" t="s">
        <v>174</v>
      </c>
      <c r="K506" s="31"/>
      <c r="M506" s="90">
        <v>40</v>
      </c>
      <c r="N506" s="33"/>
      <c r="O506" s="33"/>
      <c r="P506" s="31"/>
      <c r="Q506" s="90">
        <v>9</v>
      </c>
      <c r="R506" s="31"/>
      <c r="S506" s="74">
        <v>22.5</v>
      </c>
      <c r="T506" s="91">
        <v>-31</v>
      </c>
      <c r="U506" s="90">
        <v>-31</v>
      </c>
      <c r="V506" s="31"/>
      <c r="W506" s="34" t="s">
        <v>179</v>
      </c>
      <c r="X506" s="33"/>
      <c r="Y506" s="33"/>
      <c r="Z506" s="31"/>
      <c r="AA506" s="34" t="s">
        <v>689</v>
      </c>
      <c r="AB506" s="33"/>
      <c r="AC506" s="31"/>
    </row>
    <row r="507" spans="2:29">
      <c r="B507" s="34" t="s">
        <v>687</v>
      </c>
      <c r="C507" s="33"/>
      <c r="D507" s="33"/>
      <c r="E507" s="33"/>
      <c r="F507" s="31"/>
      <c r="G507" s="34" t="s">
        <v>688</v>
      </c>
      <c r="H507" s="33"/>
      <c r="I507" s="31"/>
      <c r="J507" s="34" t="s">
        <v>178</v>
      </c>
      <c r="K507" s="31"/>
      <c r="M507" s="90">
        <v>15</v>
      </c>
      <c r="N507" s="33"/>
      <c r="O507" s="33"/>
      <c r="P507" s="31"/>
      <c r="Q507" s="90">
        <v>0</v>
      </c>
      <c r="R507" s="31"/>
      <c r="S507" s="74">
        <v>0</v>
      </c>
      <c r="T507" s="91">
        <v>-15</v>
      </c>
      <c r="U507" s="90">
        <v>-15</v>
      </c>
      <c r="V507" s="31"/>
      <c r="W507" s="34" t="s">
        <v>179</v>
      </c>
      <c r="X507" s="33"/>
      <c r="Y507" s="33"/>
      <c r="Z507" s="31"/>
      <c r="AA507" s="34" t="s">
        <v>689</v>
      </c>
      <c r="AB507" s="33"/>
      <c r="AC507" s="31"/>
    </row>
    <row r="508" spans="2:29">
      <c r="B508" s="92" t="s">
        <v>175</v>
      </c>
      <c r="C508" s="33"/>
      <c r="D508" s="33"/>
      <c r="E508" s="33"/>
      <c r="F508" s="33"/>
      <c r="G508" s="33"/>
      <c r="H508" s="33"/>
      <c r="I508" s="33"/>
      <c r="J508" s="33"/>
      <c r="K508" s="31"/>
      <c r="M508" s="90">
        <v>55</v>
      </c>
      <c r="N508" s="33"/>
      <c r="O508" s="33"/>
      <c r="P508" s="31"/>
      <c r="Q508" s="90">
        <v>9</v>
      </c>
      <c r="R508" s="31"/>
      <c r="S508" s="91">
        <v>16.363636363636363</v>
      </c>
      <c r="T508" s="91">
        <v>-46</v>
      </c>
      <c r="U508" s="90">
        <v>-46</v>
      </c>
      <c r="V508" s="31"/>
      <c r="W508" s="34" t="s">
        <v>2</v>
      </c>
      <c r="X508" s="33"/>
      <c r="Y508" s="33"/>
      <c r="Z508" s="31"/>
      <c r="AA508" s="34" t="s">
        <v>2</v>
      </c>
      <c r="AB508" s="33"/>
      <c r="AC508" s="31"/>
    </row>
    <row r="509" spans="2:29">
      <c r="B509" s="34" t="s">
        <v>690</v>
      </c>
      <c r="C509" s="33"/>
      <c r="D509" s="33"/>
      <c r="E509" s="33"/>
      <c r="F509" s="31"/>
      <c r="G509" s="34" t="s">
        <v>691</v>
      </c>
      <c r="H509" s="33"/>
      <c r="I509" s="31"/>
      <c r="J509" s="34" t="s">
        <v>174</v>
      </c>
      <c r="K509" s="31"/>
      <c r="M509" s="90">
        <v>20</v>
      </c>
      <c r="N509" s="33"/>
      <c r="O509" s="33"/>
      <c r="P509" s="31"/>
      <c r="Q509" s="90">
        <v>0</v>
      </c>
      <c r="R509" s="31"/>
      <c r="S509" s="74">
        <v>0</v>
      </c>
      <c r="T509" s="91">
        <v>-20</v>
      </c>
      <c r="U509" s="90">
        <v>-20</v>
      </c>
      <c r="V509" s="31"/>
      <c r="W509" s="34" t="s">
        <v>179</v>
      </c>
      <c r="X509" s="33"/>
      <c r="Y509" s="33"/>
      <c r="Z509" s="31"/>
      <c r="AA509" s="34" t="s">
        <v>692</v>
      </c>
      <c r="AB509" s="33"/>
      <c r="AC509" s="31"/>
    </row>
    <row r="510" spans="2:29">
      <c r="B510" s="34" t="s">
        <v>690</v>
      </c>
      <c r="C510" s="33"/>
      <c r="D510" s="33"/>
      <c r="E510" s="33"/>
      <c r="F510" s="31"/>
      <c r="G510" s="34" t="s">
        <v>691</v>
      </c>
      <c r="H510" s="33"/>
      <c r="I510" s="31"/>
      <c r="J510" s="34" t="s">
        <v>178</v>
      </c>
      <c r="K510" s="31"/>
      <c r="M510" s="90">
        <v>19.7</v>
      </c>
      <c r="N510" s="33"/>
      <c r="O510" s="33"/>
      <c r="P510" s="31"/>
      <c r="Q510" s="90">
        <v>10.7</v>
      </c>
      <c r="R510" s="31"/>
      <c r="S510" s="74">
        <v>54.31</v>
      </c>
      <c r="T510" s="91">
        <v>-9</v>
      </c>
      <c r="U510" s="90">
        <v>-9</v>
      </c>
      <c r="V510" s="31"/>
      <c r="W510" s="34" t="s">
        <v>232</v>
      </c>
      <c r="X510" s="33"/>
      <c r="Y510" s="33"/>
      <c r="Z510" s="31"/>
      <c r="AA510" s="34" t="s">
        <v>693</v>
      </c>
      <c r="AB510" s="33"/>
      <c r="AC510" s="31"/>
    </row>
    <row r="511" spans="2:29">
      <c r="B511" s="92" t="s">
        <v>175</v>
      </c>
      <c r="C511" s="33"/>
      <c r="D511" s="33"/>
      <c r="E511" s="33"/>
      <c r="F511" s="33"/>
      <c r="G511" s="33"/>
      <c r="H511" s="33"/>
      <c r="I511" s="33"/>
      <c r="J511" s="33"/>
      <c r="K511" s="31"/>
      <c r="M511" s="90">
        <v>39.700000000000003</v>
      </c>
      <c r="N511" s="33"/>
      <c r="O511" s="33"/>
      <c r="P511" s="31"/>
      <c r="Q511" s="90">
        <v>10.7</v>
      </c>
      <c r="R511" s="31"/>
      <c r="S511" s="91">
        <v>26.952141057934508</v>
      </c>
      <c r="T511" s="91">
        <v>-29</v>
      </c>
      <c r="U511" s="90">
        <v>-29</v>
      </c>
      <c r="V511" s="31"/>
      <c r="W511" s="34" t="s">
        <v>2</v>
      </c>
      <c r="X511" s="33"/>
      <c r="Y511" s="33"/>
      <c r="Z511" s="31"/>
      <c r="AA511" s="34" t="s">
        <v>2</v>
      </c>
      <c r="AB511" s="33"/>
      <c r="AC511" s="31"/>
    </row>
    <row r="512" spans="2:29">
      <c r="B512" s="34" t="s">
        <v>694</v>
      </c>
      <c r="C512" s="33"/>
      <c r="D512" s="33"/>
      <c r="E512" s="33"/>
      <c r="F512" s="31"/>
      <c r="G512" s="34" t="s">
        <v>695</v>
      </c>
      <c r="H512" s="33"/>
      <c r="I512" s="31"/>
      <c r="J512" s="34" t="s">
        <v>696</v>
      </c>
      <c r="K512" s="31"/>
      <c r="M512" s="90">
        <v>13.8</v>
      </c>
      <c r="N512" s="33"/>
      <c r="O512" s="33"/>
      <c r="P512" s="31"/>
      <c r="Q512" s="90">
        <v>0</v>
      </c>
      <c r="R512" s="31"/>
      <c r="S512" s="74">
        <v>0</v>
      </c>
      <c r="T512" s="91">
        <v>-13.8</v>
      </c>
      <c r="U512" s="90">
        <v>-13.8</v>
      </c>
      <c r="V512" s="31"/>
      <c r="W512" s="34" t="s">
        <v>232</v>
      </c>
      <c r="X512" s="33"/>
      <c r="Y512" s="33"/>
      <c r="Z512" s="31"/>
      <c r="AA512" s="34" t="s">
        <v>697</v>
      </c>
      <c r="AB512" s="33"/>
      <c r="AC512" s="31"/>
    </row>
    <row r="513" spans="2:29">
      <c r="B513" s="92" t="s">
        <v>175</v>
      </c>
      <c r="C513" s="33"/>
      <c r="D513" s="33"/>
      <c r="E513" s="33"/>
      <c r="F513" s="33"/>
      <c r="G513" s="33"/>
      <c r="H513" s="33"/>
      <c r="I513" s="33"/>
      <c r="J513" s="33"/>
      <c r="K513" s="31"/>
      <c r="M513" s="90">
        <v>13.8</v>
      </c>
      <c r="N513" s="33"/>
      <c r="O513" s="33"/>
      <c r="P513" s="31"/>
      <c r="Q513" s="90">
        <v>0</v>
      </c>
      <c r="R513" s="31"/>
      <c r="S513" s="91">
        <v>0</v>
      </c>
      <c r="T513" s="91">
        <v>-13.8</v>
      </c>
      <c r="U513" s="90">
        <v>-13.8</v>
      </c>
      <c r="V513" s="31"/>
      <c r="W513" s="34" t="s">
        <v>2</v>
      </c>
      <c r="X513" s="33"/>
      <c r="Y513" s="33"/>
      <c r="Z513" s="31"/>
      <c r="AA513" s="34" t="s">
        <v>2</v>
      </c>
      <c r="AB513" s="33"/>
      <c r="AC513" s="31"/>
    </row>
    <row r="514" spans="2:29">
      <c r="B514" s="34" t="s">
        <v>698</v>
      </c>
      <c r="C514" s="33"/>
      <c r="D514" s="33"/>
      <c r="E514" s="33"/>
      <c r="F514" s="31"/>
      <c r="G514" s="34" t="s">
        <v>699</v>
      </c>
      <c r="H514" s="33"/>
      <c r="I514" s="31"/>
      <c r="J514" s="34" t="s">
        <v>174</v>
      </c>
      <c r="K514" s="31"/>
      <c r="M514" s="90">
        <v>13</v>
      </c>
      <c r="N514" s="33"/>
      <c r="O514" s="33"/>
      <c r="P514" s="31"/>
      <c r="Q514" s="90">
        <v>10.8</v>
      </c>
      <c r="R514" s="31"/>
      <c r="S514" s="74">
        <v>83.08</v>
      </c>
      <c r="T514" s="91">
        <v>-2.2000000000000002</v>
      </c>
      <c r="U514" s="90">
        <v>-2.2000000000000002</v>
      </c>
      <c r="V514" s="31"/>
      <c r="W514" s="34" t="s">
        <v>232</v>
      </c>
      <c r="X514" s="33"/>
      <c r="Y514" s="33"/>
      <c r="Z514" s="31"/>
      <c r="AA514" s="34" t="s">
        <v>700</v>
      </c>
      <c r="AB514" s="33"/>
      <c r="AC514" s="31"/>
    </row>
    <row r="515" spans="2:29">
      <c r="B515" s="34" t="s">
        <v>698</v>
      </c>
      <c r="C515" s="33"/>
      <c r="D515" s="33"/>
      <c r="E515" s="33"/>
      <c r="F515" s="31"/>
      <c r="G515" s="34" t="s">
        <v>699</v>
      </c>
      <c r="H515" s="33"/>
      <c r="I515" s="31"/>
      <c r="J515" s="34" t="s">
        <v>190</v>
      </c>
      <c r="K515" s="31"/>
      <c r="M515" s="90">
        <v>51.4</v>
      </c>
      <c r="N515" s="33"/>
      <c r="O515" s="33"/>
      <c r="P515" s="31"/>
      <c r="Q515" s="90">
        <v>42.9</v>
      </c>
      <c r="R515" s="31"/>
      <c r="S515" s="74">
        <v>83.46</v>
      </c>
      <c r="T515" s="91">
        <v>-8.5</v>
      </c>
      <c r="U515" s="90">
        <v>-8.5</v>
      </c>
      <c r="V515" s="31"/>
      <c r="W515" s="34" t="s">
        <v>232</v>
      </c>
      <c r="X515" s="33"/>
      <c r="Y515" s="33"/>
      <c r="Z515" s="31"/>
      <c r="AA515" s="34" t="s">
        <v>701</v>
      </c>
      <c r="AB515" s="33"/>
      <c r="AC515" s="31"/>
    </row>
    <row r="516" spans="2:29">
      <c r="B516" s="92" t="s">
        <v>175</v>
      </c>
      <c r="C516" s="33"/>
      <c r="D516" s="33"/>
      <c r="E516" s="33"/>
      <c r="F516" s="33"/>
      <c r="G516" s="33"/>
      <c r="H516" s="33"/>
      <c r="I516" s="33"/>
      <c r="J516" s="33"/>
      <c r="K516" s="31"/>
      <c r="M516" s="90">
        <v>64.400000000000006</v>
      </c>
      <c r="N516" s="33"/>
      <c r="O516" s="33"/>
      <c r="P516" s="31"/>
      <c r="Q516" s="90">
        <v>53.7</v>
      </c>
      <c r="R516" s="31"/>
      <c r="S516" s="91">
        <v>83.385093167701868</v>
      </c>
      <c r="T516" s="91">
        <v>-10.7</v>
      </c>
      <c r="U516" s="90">
        <v>-10.7</v>
      </c>
      <c r="V516" s="31"/>
      <c r="W516" s="34" t="s">
        <v>2</v>
      </c>
      <c r="X516" s="33"/>
      <c r="Y516" s="33"/>
      <c r="Z516" s="31"/>
      <c r="AA516" s="34" t="s">
        <v>2</v>
      </c>
      <c r="AB516" s="33"/>
      <c r="AC516" s="31"/>
    </row>
    <row r="517" spans="2:29">
      <c r="B517" s="34" t="s">
        <v>702</v>
      </c>
      <c r="C517" s="33"/>
      <c r="D517" s="33"/>
      <c r="E517" s="33"/>
      <c r="F517" s="31"/>
      <c r="G517" s="34" t="s">
        <v>703</v>
      </c>
      <c r="H517" s="33"/>
      <c r="I517" s="31"/>
      <c r="J517" s="34" t="s">
        <v>174</v>
      </c>
      <c r="K517" s="31"/>
      <c r="M517" s="90">
        <v>27</v>
      </c>
      <c r="N517" s="33"/>
      <c r="O517" s="33"/>
      <c r="P517" s="31"/>
      <c r="Q517" s="90">
        <v>14.3</v>
      </c>
      <c r="R517" s="31"/>
      <c r="S517" s="74">
        <v>52.96</v>
      </c>
      <c r="T517" s="91">
        <v>-12.7</v>
      </c>
      <c r="U517" s="90">
        <v>-12.7</v>
      </c>
      <c r="V517" s="31"/>
      <c r="W517" s="34" t="s">
        <v>179</v>
      </c>
      <c r="X517" s="33"/>
      <c r="Y517" s="33"/>
      <c r="Z517" s="31"/>
      <c r="AA517" s="34" t="s">
        <v>704</v>
      </c>
      <c r="AB517" s="33"/>
      <c r="AC517" s="31"/>
    </row>
    <row r="518" spans="2:29">
      <c r="B518" s="92" t="s">
        <v>175</v>
      </c>
      <c r="C518" s="33"/>
      <c r="D518" s="33"/>
      <c r="E518" s="33"/>
      <c r="F518" s="33"/>
      <c r="G518" s="33"/>
      <c r="H518" s="33"/>
      <c r="I518" s="33"/>
      <c r="J518" s="33"/>
      <c r="K518" s="31"/>
      <c r="M518" s="90">
        <v>27</v>
      </c>
      <c r="N518" s="33"/>
      <c r="O518" s="33"/>
      <c r="P518" s="31"/>
      <c r="Q518" s="90">
        <v>14.3</v>
      </c>
      <c r="R518" s="31"/>
      <c r="S518" s="91">
        <v>52.962962962962962</v>
      </c>
      <c r="T518" s="91">
        <v>-12.7</v>
      </c>
      <c r="U518" s="90">
        <v>-12.7</v>
      </c>
      <c r="V518" s="31"/>
      <c r="W518" s="34" t="s">
        <v>2</v>
      </c>
      <c r="X518" s="33"/>
      <c r="Y518" s="33"/>
      <c r="Z518" s="31"/>
      <c r="AA518" s="34" t="s">
        <v>2</v>
      </c>
      <c r="AB518" s="33"/>
      <c r="AC518" s="31"/>
    </row>
    <row r="519" spans="2:29">
      <c r="B519" s="34" t="s">
        <v>705</v>
      </c>
      <c r="C519" s="33"/>
      <c r="D519" s="33"/>
      <c r="E519" s="33"/>
      <c r="F519" s="31"/>
      <c r="G519" s="34" t="s">
        <v>706</v>
      </c>
      <c r="H519" s="33"/>
      <c r="I519" s="31"/>
      <c r="J519" s="34" t="s">
        <v>174</v>
      </c>
      <c r="K519" s="31"/>
      <c r="M519" s="90">
        <v>0.5</v>
      </c>
      <c r="N519" s="33"/>
      <c r="O519" s="33"/>
      <c r="P519" s="31"/>
      <c r="Q519" s="90">
        <v>0</v>
      </c>
      <c r="R519" s="31"/>
      <c r="S519" s="74">
        <v>0</v>
      </c>
      <c r="T519" s="91">
        <v>-0.5</v>
      </c>
      <c r="U519" s="90">
        <v>-0.5</v>
      </c>
      <c r="V519" s="31"/>
      <c r="W519" s="34" t="s">
        <v>232</v>
      </c>
      <c r="X519" s="33"/>
      <c r="Y519" s="33"/>
      <c r="Z519" s="31"/>
      <c r="AA519" s="34" t="s">
        <v>707</v>
      </c>
      <c r="AB519" s="33"/>
      <c r="AC519" s="31"/>
    </row>
    <row r="520" spans="2:29">
      <c r="B520" s="92" t="s">
        <v>175</v>
      </c>
      <c r="C520" s="33"/>
      <c r="D520" s="33"/>
      <c r="E520" s="33"/>
      <c r="F520" s="33"/>
      <c r="G520" s="33"/>
      <c r="H520" s="33"/>
      <c r="I520" s="33"/>
      <c r="J520" s="33"/>
      <c r="K520" s="31"/>
      <c r="M520" s="90">
        <v>0.5</v>
      </c>
      <c r="N520" s="33"/>
      <c r="O520" s="33"/>
      <c r="P520" s="31"/>
      <c r="Q520" s="90">
        <v>0</v>
      </c>
      <c r="R520" s="31"/>
      <c r="S520" s="91">
        <v>0</v>
      </c>
      <c r="T520" s="91">
        <v>-0.5</v>
      </c>
      <c r="U520" s="90">
        <v>-0.5</v>
      </c>
      <c r="V520" s="31"/>
      <c r="W520" s="34" t="s">
        <v>2</v>
      </c>
      <c r="X520" s="33"/>
      <c r="Y520" s="33"/>
      <c r="Z520" s="31"/>
      <c r="AA520" s="34" t="s">
        <v>2</v>
      </c>
      <c r="AB520" s="33"/>
      <c r="AC520" s="31"/>
    </row>
    <row r="521" spans="2:29">
      <c r="B521" s="34" t="s">
        <v>708</v>
      </c>
      <c r="C521" s="33"/>
      <c r="D521" s="33"/>
      <c r="E521" s="33"/>
      <c r="F521" s="31"/>
      <c r="G521" s="34" t="s">
        <v>709</v>
      </c>
      <c r="H521" s="33"/>
      <c r="I521" s="31"/>
      <c r="J521" s="34" t="s">
        <v>174</v>
      </c>
      <c r="K521" s="31"/>
      <c r="M521" s="90">
        <v>6</v>
      </c>
      <c r="N521" s="33"/>
      <c r="O521" s="33"/>
      <c r="P521" s="31"/>
      <c r="Q521" s="90">
        <v>4.4000000000000004</v>
      </c>
      <c r="R521" s="31"/>
      <c r="S521" s="74">
        <v>73.33</v>
      </c>
      <c r="T521" s="91">
        <v>-1.6</v>
      </c>
      <c r="U521" s="90">
        <v>-1.6</v>
      </c>
      <c r="V521" s="31"/>
      <c r="W521" s="34" t="s">
        <v>179</v>
      </c>
      <c r="X521" s="33"/>
      <c r="Y521" s="33"/>
      <c r="Z521" s="31"/>
      <c r="AA521" s="34" t="s">
        <v>710</v>
      </c>
      <c r="AB521" s="33"/>
      <c r="AC521" s="31"/>
    </row>
    <row r="522" spans="2:29">
      <c r="B522" s="92" t="s">
        <v>175</v>
      </c>
      <c r="C522" s="33"/>
      <c r="D522" s="33"/>
      <c r="E522" s="33"/>
      <c r="F522" s="33"/>
      <c r="G522" s="33"/>
      <c r="H522" s="33"/>
      <c r="I522" s="33"/>
      <c r="J522" s="33"/>
      <c r="K522" s="31"/>
      <c r="M522" s="90">
        <v>6</v>
      </c>
      <c r="N522" s="33"/>
      <c r="O522" s="33"/>
      <c r="P522" s="31"/>
      <c r="Q522" s="90">
        <v>4.4000000000000004</v>
      </c>
      <c r="R522" s="31"/>
      <c r="S522" s="91">
        <v>73.333333333333329</v>
      </c>
      <c r="T522" s="91">
        <v>-1.6</v>
      </c>
      <c r="U522" s="90">
        <v>-1.6</v>
      </c>
      <c r="V522" s="31"/>
      <c r="W522" s="34" t="s">
        <v>2</v>
      </c>
      <c r="X522" s="33"/>
      <c r="Y522" s="33"/>
      <c r="Z522" s="31"/>
      <c r="AA522" s="34" t="s">
        <v>2</v>
      </c>
      <c r="AB522" s="33"/>
      <c r="AC522" s="31"/>
    </row>
    <row r="523" spans="2:29">
      <c r="B523" s="34" t="s">
        <v>711</v>
      </c>
      <c r="C523" s="33"/>
      <c r="D523" s="33"/>
      <c r="E523" s="33"/>
      <c r="F523" s="31"/>
      <c r="G523" s="34" t="s">
        <v>712</v>
      </c>
      <c r="H523" s="33"/>
      <c r="I523" s="31"/>
      <c r="J523" s="34" t="s">
        <v>174</v>
      </c>
      <c r="K523" s="31"/>
      <c r="M523" s="90">
        <v>19</v>
      </c>
      <c r="N523" s="33"/>
      <c r="O523" s="33"/>
      <c r="P523" s="31"/>
      <c r="Q523" s="90">
        <v>0</v>
      </c>
      <c r="R523" s="31"/>
      <c r="S523" s="74">
        <v>0</v>
      </c>
      <c r="T523" s="91">
        <v>-19</v>
      </c>
      <c r="U523" s="90">
        <v>-19</v>
      </c>
      <c r="V523" s="31"/>
      <c r="W523" s="34" t="s">
        <v>232</v>
      </c>
      <c r="X523" s="33"/>
      <c r="Y523" s="33"/>
      <c r="Z523" s="31"/>
      <c r="AA523" s="34" t="s">
        <v>713</v>
      </c>
      <c r="AB523" s="33"/>
      <c r="AC523" s="31"/>
    </row>
    <row r="524" spans="2:29">
      <c r="B524" s="34" t="s">
        <v>711</v>
      </c>
      <c r="C524" s="33"/>
      <c r="D524" s="33"/>
      <c r="E524" s="33"/>
      <c r="F524" s="31"/>
      <c r="G524" s="34" t="s">
        <v>712</v>
      </c>
      <c r="H524" s="33"/>
      <c r="I524" s="31"/>
      <c r="J524" s="34" t="s">
        <v>178</v>
      </c>
      <c r="K524" s="31"/>
      <c r="M524" s="90">
        <v>15</v>
      </c>
      <c r="N524" s="33"/>
      <c r="O524" s="33"/>
      <c r="P524" s="31"/>
      <c r="Q524" s="90">
        <v>4</v>
      </c>
      <c r="R524" s="31"/>
      <c r="S524" s="74">
        <v>26.67</v>
      </c>
      <c r="T524" s="91">
        <v>-11</v>
      </c>
      <c r="U524" s="90">
        <v>-11</v>
      </c>
      <c r="V524" s="31"/>
      <c r="W524" s="34" t="s">
        <v>232</v>
      </c>
      <c r="X524" s="33"/>
      <c r="Y524" s="33"/>
      <c r="Z524" s="31"/>
      <c r="AA524" s="34" t="s">
        <v>713</v>
      </c>
      <c r="AB524" s="33"/>
      <c r="AC524" s="31"/>
    </row>
    <row r="525" spans="2:29">
      <c r="B525" s="92" t="s">
        <v>175</v>
      </c>
      <c r="C525" s="33"/>
      <c r="D525" s="33"/>
      <c r="E525" s="33"/>
      <c r="F525" s="33"/>
      <c r="G525" s="33"/>
      <c r="H525" s="33"/>
      <c r="I525" s="33"/>
      <c r="J525" s="33"/>
      <c r="K525" s="31"/>
      <c r="M525" s="90">
        <v>34</v>
      </c>
      <c r="N525" s="33"/>
      <c r="O525" s="33"/>
      <c r="P525" s="31"/>
      <c r="Q525" s="90">
        <v>4</v>
      </c>
      <c r="R525" s="31"/>
      <c r="S525" s="91">
        <v>11.764705882352942</v>
      </c>
      <c r="T525" s="91">
        <v>-30</v>
      </c>
      <c r="U525" s="90">
        <v>-30</v>
      </c>
      <c r="V525" s="31"/>
      <c r="W525" s="34" t="s">
        <v>2</v>
      </c>
      <c r="X525" s="33"/>
      <c r="Y525" s="33"/>
      <c r="Z525" s="31"/>
      <c r="AA525" s="34" t="s">
        <v>2</v>
      </c>
      <c r="AB525" s="33"/>
      <c r="AC525" s="31"/>
    </row>
    <row r="526" spans="2:29">
      <c r="B526" s="34" t="s">
        <v>714</v>
      </c>
      <c r="C526" s="33"/>
      <c r="D526" s="33"/>
      <c r="E526" s="33"/>
      <c r="F526" s="31"/>
      <c r="G526" s="34" t="s">
        <v>715</v>
      </c>
      <c r="H526" s="33"/>
      <c r="I526" s="31"/>
      <c r="J526" s="34" t="s">
        <v>174</v>
      </c>
      <c r="K526" s="31"/>
      <c r="M526" s="90">
        <v>30.3</v>
      </c>
      <c r="N526" s="33"/>
      <c r="O526" s="33"/>
      <c r="P526" s="31"/>
      <c r="Q526" s="90">
        <v>0.1</v>
      </c>
      <c r="R526" s="31"/>
      <c r="S526" s="74">
        <v>0.33</v>
      </c>
      <c r="T526" s="91">
        <v>-30.2</v>
      </c>
      <c r="U526" s="90">
        <v>-30.2</v>
      </c>
      <c r="V526" s="31"/>
      <c r="W526" s="34" t="s">
        <v>179</v>
      </c>
      <c r="X526" s="33"/>
      <c r="Y526" s="33"/>
      <c r="Z526" s="31"/>
      <c r="AA526" s="34" t="s">
        <v>716</v>
      </c>
      <c r="AB526" s="33"/>
      <c r="AC526" s="31"/>
    </row>
    <row r="527" spans="2:29">
      <c r="B527" s="92" t="s">
        <v>175</v>
      </c>
      <c r="C527" s="33"/>
      <c r="D527" s="33"/>
      <c r="E527" s="33"/>
      <c r="F527" s="33"/>
      <c r="G527" s="33"/>
      <c r="H527" s="33"/>
      <c r="I527" s="33"/>
      <c r="J527" s="33"/>
      <c r="K527" s="31"/>
      <c r="M527" s="90">
        <v>30.3</v>
      </c>
      <c r="N527" s="33"/>
      <c r="O527" s="33"/>
      <c r="P527" s="31"/>
      <c r="Q527" s="90">
        <v>0.1</v>
      </c>
      <c r="R527" s="31"/>
      <c r="S527" s="91">
        <v>0.33003300330033003</v>
      </c>
      <c r="T527" s="91">
        <v>-30.2</v>
      </c>
      <c r="U527" s="90">
        <v>-30.2</v>
      </c>
      <c r="V527" s="31"/>
      <c r="W527" s="34" t="s">
        <v>2</v>
      </c>
      <c r="X527" s="33"/>
      <c r="Y527" s="33"/>
      <c r="Z527" s="31"/>
      <c r="AA527" s="34" t="s">
        <v>2</v>
      </c>
      <c r="AB527" s="33"/>
      <c r="AC527" s="31"/>
    </row>
    <row r="528" spans="2:29">
      <c r="B528" s="34" t="s">
        <v>717</v>
      </c>
      <c r="C528" s="33"/>
      <c r="D528" s="33"/>
      <c r="E528" s="33"/>
      <c r="F528" s="31"/>
      <c r="G528" s="34" t="s">
        <v>718</v>
      </c>
      <c r="H528" s="33"/>
      <c r="I528" s="31"/>
      <c r="J528" s="34" t="s">
        <v>174</v>
      </c>
      <c r="K528" s="31"/>
      <c r="M528" s="90">
        <v>100</v>
      </c>
      <c r="N528" s="33"/>
      <c r="O528" s="33"/>
      <c r="P528" s="31"/>
      <c r="Q528" s="90">
        <v>0</v>
      </c>
      <c r="R528" s="31"/>
      <c r="S528" s="74">
        <v>0</v>
      </c>
      <c r="T528" s="91">
        <v>-100</v>
      </c>
      <c r="U528" s="90">
        <v>-100</v>
      </c>
      <c r="V528" s="31"/>
      <c r="W528" s="34" t="s">
        <v>179</v>
      </c>
      <c r="X528" s="33"/>
      <c r="Y528" s="33"/>
      <c r="Z528" s="31"/>
      <c r="AA528" s="34" t="s">
        <v>719</v>
      </c>
      <c r="AB528" s="33"/>
      <c r="AC528" s="31"/>
    </row>
    <row r="529" spans="2:29">
      <c r="B529" s="92" t="s">
        <v>175</v>
      </c>
      <c r="C529" s="33"/>
      <c r="D529" s="33"/>
      <c r="E529" s="33"/>
      <c r="F529" s="33"/>
      <c r="G529" s="33"/>
      <c r="H529" s="33"/>
      <c r="I529" s="33"/>
      <c r="J529" s="33"/>
      <c r="K529" s="31"/>
      <c r="M529" s="90">
        <v>100</v>
      </c>
      <c r="N529" s="33"/>
      <c r="O529" s="33"/>
      <c r="P529" s="31"/>
      <c r="Q529" s="90">
        <v>0</v>
      </c>
      <c r="R529" s="31"/>
      <c r="S529" s="91">
        <v>0</v>
      </c>
      <c r="T529" s="91">
        <v>-100</v>
      </c>
      <c r="U529" s="90">
        <v>-100</v>
      </c>
      <c r="V529" s="31"/>
      <c r="W529" s="34" t="s">
        <v>2</v>
      </c>
      <c r="X529" s="33"/>
      <c r="Y529" s="33"/>
      <c r="Z529" s="31"/>
      <c r="AA529" s="34" t="s">
        <v>2</v>
      </c>
      <c r="AB529" s="33"/>
      <c r="AC529" s="31"/>
    </row>
    <row r="530" spans="2:29">
      <c r="B530" s="34" t="s">
        <v>720</v>
      </c>
      <c r="C530" s="33"/>
      <c r="D530" s="33"/>
      <c r="E530" s="33"/>
      <c r="F530" s="31"/>
      <c r="G530" s="34" t="s">
        <v>721</v>
      </c>
      <c r="H530" s="33"/>
      <c r="I530" s="31"/>
      <c r="J530" s="34" t="s">
        <v>174</v>
      </c>
      <c r="K530" s="31"/>
      <c r="M530" s="90">
        <v>13</v>
      </c>
      <c r="N530" s="33"/>
      <c r="O530" s="33"/>
      <c r="P530" s="31"/>
      <c r="Q530" s="90">
        <v>0</v>
      </c>
      <c r="R530" s="31"/>
      <c r="S530" s="74">
        <v>0</v>
      </c>
      <c r="T530" s="91">
        <v>-13</v>
      </c>
      <c r="U530" s="90">
        <v>-13</v>
      </c>
      <c r="V530" s="31"/>
      <c r="W530" s="34" t="s">
        <v>179</v>
      </c>
      <c r="X530" s="33"/>
      <c r="Y530" s="33"/>
      <c r="Z530" s="31"/>
      <c r="AA530" s="34" t="s">
        <v>722</v>
      </c>
      <c r="AB530" s="33"/>
      <c r="AC530" s="31"/>
    </row>
    <row r="531" spans="2:29">
      <c r="B531" s="34" t="s">
        <v>720</v>
      </c>
      <c r="C531" s="33"/>
      <c r="D531" s="33"/>
      <c r="E531" s="33"/>
      <c r="F531" s="31"/>
      <c r="G531" s="34" t="s">
        <v>721</v>
      </c>
      <c r="H531" s="33"/>
      <c r="I531" s="31"/>
      <c r="J531" s="34" t="s">
        <v>178</v>
      </c>
      <c r="K531" s="31"/>
      <c r="M531" s="90">
        <v>30</v>
      </c>
      <c r="N531" s="33"/>
      <c r="O531" s="33"/>
      <c r="P531" s="31"/>
      <c r="Q531" s="90">
        <v>7</v>
      </c>
      <c r="R531" s="31"/>
      <c r="S531" s="74">
        <v>23.33</v>
      </c>
      <c r="T531" s="91">
        <v>-23</v>
      </c>
      <c r="U531" s="90">
        <v>-23</v>
      </c>
      <c r="V531" s="31"/>
      <c r="W531" s="34" t="s">
        <v>179</v>
      </c>
      <c r="X531" s="33"/>
      <c r="Y531" s="33"/>
      <c r="Z531" s="31"/>
      <c r="AA531" s="34" t="s">
        <v>722</v>
      </c>
      <c r="AB531" s="33"/>
      <c r="AC531" s="31"/>
    </row>
    <row r="532" spans="2:29">
      <c r="B532" s="92" t="s">
        <v>175</v>
      </c>
      <c r="C532" s="33"/>
      <c r="D532" s="33"/>
      <c r="E532" s="33"/>
      <c r="F532" s="33"/>
      <c r="G532" s="33"/>
      <c r="H532" s="33"/>
      <c r="I532" s="33"/>
      <c r="J532" s="33"/>
      <c r="K532" s="31"/>
      <c r="M532" s="90">
        <v>43</v>
      </c>
      <c r="N532" s="33"/>
      <c r="O532" s="33"/>
      <c r="P532" s="31"/>
      <c r="Q532" s="90">
        <v>7</v>
      </c>
      <c r="R532" s="31"/>
      <c r="S532" s="91">
        <v>16.279069767441861</v>
      </c>
      <c r="T532" s="91">
        <v>-36</v>
      </c>
      <c r="U532" s="90">
        <v>-36</v>
      </c>
      <c r="V532" s="31"/>
      <c r="W532" s="34" t="s">
        <v>2</v>
      </c>
      <c r="X532" s="33"/>
      <c r="Y532" s="33"/>
      <c r="Z532" s="31"/>
      <c r="AA532" s="34" t="s">
        <v>2</v>
      </c>
      <c r="AB532" s="33"/>
      <c r="AC532" s="31"/>
    </row>
    <row r="533" spans="2:29">
      <c r="B533" s="34" t="s">
        <v>723</v>
      </c>
      <c r="C533" s="33"/>
      <c r="D533" s="33"/>
      <c r="E533" s="33"/>
      <c r="F533" s="31"/>
      <c r="G533" s="34" t="s">
        <v>724</v>
      </c>
      <c r="H533" s="33"/>
      <c r="I533" s="31"/>
      <c r="J533" s="34" t="s">
        <v>174</v>
      </c>
      <c r="K533" s="31"/>
      <c r="M533" s="90">
        <v>5.2</v>
      </c>
      <c r="N533" s="33"/>
      <c r="O533" s="33"/>
      <c r="P533" s="31"/>
      <c r="Q533" s="90">
        <v>0</v>
      </c>
      <c r="R533" s="31"/>
      <c r="S533" s="74">
        <v>0</v>
      </c>
      <c r="T533" s="91">
        <v>-5.2</v>
      </c>
      <c r="U533" s="90">
        <v>-5.2</v>
      </c>
      <c r="V533" s="31"/>
      <c r="W533" s="34" t="s">
        <v>186</v>
      </c>
      <c r="X533" s="33"/>
      <c r="Y533" s="33"/>
      <c r="Z533" s="31"/>
      <c r="AA533" s="34" t="s">
        <v>187</v>
      </c>
      <c r="AB533" s="33"/>
      <c r="AC533" s="31"/>
    </row>
    <row r="534" spans="2:29">
      <c r="B534" s="34" t="s">
        <v>723</v>
      </c>
      <c r="C534" s="33"/>
      <c r="D534" s="33"/>
      <c r="E534" s="33"/>
      <c r="F534" s="31"/>
      <c r="G534" s="34" t="s">
        <v>724</v>
      </c>
      <c r="H534" s="33"/>
      <c r="I534" s="31"/>
      <c r="J534" s="34" t="s">
        <v>178</v>
      </c>
      <c r="K534" s="31"/>
      <c r="M534" s="90">
        <v>73.400000000000006</v>
      </c>
      <c r="N534" s="33"/>
      <c r="O534" s="33"/>
      <c r="P534" s="31"/>
      <c r="Q534" s="90">
        <v>73.3</v>
      </c>
      <c r="R534" s="31"/>
      <c r="S534" s="74">
        <v>99.86</v>
      </c>
      <c r="T534" s="91">
        <v>-0.1</v>
      </c>
      <c r="U534" s="90">
        <v>-0.1</v>
      </c>
      <c r="V534" s="31"/>
      <c r="W534" s="34" t="s">
        <v>179</v>
      </c>
      <c r="X534" s="33"/>
      <c r="Y534" s="33"/>
      <c r="Z534" s="31"/>
      <c r="AA534" s="34" t="s">
        <v>666</v>
      </c>
      <c r="AB534" s="33"/>
      <c r="AC534" s="31"/>
    </row>
    <row r="535" spans="2:29">
      <c r="B535" s="92" t="s">
        <v>175</v>
      </c>
      <c r="C535" s="33"/>
      <c r="D535" s="33"/>
      <c r="E535" s="33"/>
      <c r="F535" s="33"/>
      <c r="G535" s="33"/>
      <c r="H535" s="33"/>
      <c r="I535" s="33"/>
      <c r="J535" s="33"/>
      <c r="K535" s="31"/>
      <c r="M535" s="90">
        <v>78.599999999999994</v>
      </c>
      <c r="N535" s="33"/>
      <c r="O535" s="33"/>
      <c r="P535" s="31"/>
      <c r="Q535" s="90">
        <v>73.3</v>
      </c>
      <c r="R535" s="31"/>
      <c r="S535" s="91">
        <v>93.256997455470739</v>
      </c>
      <c r="T535" s="91">
        <v>-5.3</v>
      </c>
      <c r="U535" s="90">
        <v>-5.3</v>
      </c>
      <c r="V535" s="31"/>
      <c r="W535" s="34" t="s">
        <v>2</v>
      </c>
      <c r="X535" s="33"/>
      <c r="Y535" s="33"/>
      <c r="Z535" s="31"/>
      <c r="AA535" s="34" t="s">
        <v>2</v>
      </c>
      <c r="AB535" s="33"/>
      <c r="AC535" s="31"/>
    </row>
    <row r="536" spans="2:29">
      <c r="B536" s="34" t="s">
        <v>725</v>
      </c>
      <c r="C536" s="33"/>
      <c r="D536" s="33"/>
      <c r="E536" s="33"/>
      <c r="F536" s="31"/>
      <c r="G536" s="34" t="s">
        <v>726</v>
      </c>
      <c r="H536" s="33"/>
      <c r="I536" s="31"/>
      <c r="J536" s="34" t="s">
        <v>217</v>
      </c>
      <c r="K536" s="31"/>
      <c r="M536" s="90">
        <v>800</v>
      </c>
      <c r="N536" s="33"/>
      <c r="O536" s="33"/>
      <c r="P536" s="31"/>
      <c r="Q536" s="90">
        <v>0</v>
      </c>
      <c r="R536" s="31"/>
      <c r="S536" s="74">
        <v>0</v>
      </c>
      <c r="T536" s="91">
        <v>-800</v>
      </c>
      <c r="U536" s="90">
        <v>-800</v>
      </c>
      <c r="V536" s="31"/>
      <c r="W536" s="34" t="s">
        <v>188</v>
      </c>
      <c r="X536" s="33"/>
      <c r="Y536" s="33"/>
      <c r="Z536" s="31"/>
      <c r="AA536" s="34" t="s">
        <v>727</v>
      </c>
      <c r="AB536" s="33"/>
      <c r="AC536" s="31"/>
    </row>
    <row r="537" spans="2:29">
      <c r="B537" s="34" t="s">
        <v>725</v>
      </c>
      <c r="C537" s="33"/>
      <c r="D537" s="33"/>
      <c r="E537" s="33"/>
      <c r="F537" s="31"/>
      <c r="G537" s="34" t="s">
        <v>726</v>
      </c>
      <c r="H537" s="33"/>
      <c r="I537" s="31"/>
      <c r="J537" s="34" t="s">
        <v>174</v>
      </c>
      <c r="K537" s="31"/>
      <c r="M537" s="90">
        <v>37.799999999999997</v>
      </c>
      <c r="N537" s="33"/>
      <c r="O537" s="33"/>
      <c r="P537" s="31"/>
      <c r="Q537" s="90">
        <v>2.2000000000000002</v>
      </c>
      <c r="R537" s="31"/>
      <c r="S537" s="74">
        <v>5.82</v>
      </c>
      <c r="T537" s="91">
        <v>-35.6</v>
      </c>
      <c r="U537" s="90">
        <v>-35.6</v>
      </c>
      <c r="V537" s="31"/>
      <c r="W537" s="34" t="s">
        <v>188</v>
      </c>
      <c r="X537" s="33"/>
      <c r="Y537" s="33"/>
      <c r="Z537" s="31"/>
      <c r="AA537" s="34" t="s">
        <v>727</v>
      </c>
      <c r="AB537" s="33"/>
      <c r="AC537" s="31"/>
    </row>
    <row r="538" spans="2:29">
      <c r="B538" s="34" t="s">
        <v>725</v>
      </c>
      <c r="C538" s="33"/>
      <c r="D538" s="33"/>
      <c r="E538" s="33"/>
      <c r="F538" s="31"/>
      <c r="G538" s="34" t="s">
        <v>726</v>
      </c>
      <c r="H538" s="33"/>
      <c r="I538" s="31"/>
      <c r="J538" s="34" t="s">
        <v>190</v>
      </c>
      <c r="K538" s="31"/>
      <c r="M538" s="90">
        <v>210</v>
      </c>
      <c r="N538" s="33"/>
      <c r="O538" s="33"/>
      <c r="P538" s="31"/>
      <c r="Q538" s="90">
        <v>12</v>
      </c>
      <c r="R538" s="31"/>
      <c r="S538" s="74">
        <v>5.71</v>
      </c>
      <c r="T538" s="91">
        <v>-198</v>
      </c>
      <c r="U538" s="90">
        <v>-198</v>
      </c>
      <c r="V538" s="31"/>
      <c r="W538" s="34" t="s">
        <v>188</v>
      </c>
      <c r="X538" s="33"/>
      <c r="Y538" s="33"/>
      <c r="Z538" s="31"/>
      <c r="AA538" s="34" t="s">
        <v>727</v>
      </c>
      <c r="AB538" s="33"/>
      <c r="AC538" s="31"/>
    </row>
    <row r="539" spans="2:29">
      <c r="B539" s="34" t="s">
        <v>725</v>
      </c>
      <c r="C539" s="33"/>
      <c r="D539" s="33"/>
      <c r="E539" s="33"/>
      <c r="F539" s="31"/>
      <c r="G539" s="34" t="s">
        <v>726</v>
      </c>
      <c r="H539" s="33"/>
      <c r="I539" s="31"/>
      <c r="J539" s="34" t="s">
        <v>178</v>
      </c>
      <c r="K539" s="31"/>
      <c r="M539" s="90">
        <v>1150</v>
      </c>
      <c r="N539" s="33"/>
      <c r="O539" s="33"/>
      <c r="P539" s="31"/>
      <c r="Q539" s="90">
        <v>0</v>
      </c>
      <c r="R539" s="31"/>
      <c r="S539" s="74">
        <v>0</v>
      </c>
      <c r="T539" s="91">
        <v>-1150</v>
      </c>
      <c r="U539" s="90">
        <v>-1150</v>
      </c>
      <c r="V539" s="31"/>
      <c r="W539" s="34" t="s">
        <v>188</v>
      </c>
      <c r="X539" s="33"/>
      <c r="Y539" s="33"/>
      <c r="Z539" s="31"/>
      <c r="AA539" s="34" t="s">
        <v>727</v>
      </c>
      <c r="AB539" s="33"/>
      <c r="AC539" s="31"/>
    </row>
    <row r="540" spans="2:29">
      <c r="B540" s="92" t="s">
        <v>175</v>
      </c>
      <c r="C540" s="33"/>
      <c r="D540" s="33"/>
      <c r="E540" s="33"/>
      <c r="F540" s="33"/>
      <c r="G540" s="33"/>
      <c r="H540" s="33"/>
      <c r="I540" s="33"/>
      <c r="J540" s="33"/>
      <c r="K540" s="31"/>
      <c r="M540" s="90">
        <v>2197.8000000000002</v>
      </c>
      <c r="N540" s="33"/>
      <c r="O540" s="33"/>
      <c r="P540" s="31"/>
      <c r="Q540" s="90">
        <v>14.2</v>
      </c>
      <c r="R540" s="31"/>
      <c r="S540" s="91">
        <v>0.6461006461006461</v>
      </c>
      <c r="T540" s="91">
        <v>-2183.6</v>
      </c>
      <c r="U540" s="90">
        <v>-2183.6</v>
      </c>
      <c r="V540" s="31"/>
      <c r="W540" s="34" t="s">
        <v>2</v>
      </c>
      <c r="X540" s="33"/>
      <c r="Y540" s="33"/>
      <c r="Z540" s="31"/>
      <c r="AA540" s="34" t="s">
        <v>2</v>
      </c>
      <c r="AB540" s="33"/>
      <c r="AC540" s="31"/>
    </row>
    <row r="541" spans="2:29">
      <c r="B541" s="34" t="s">
        <v>728</v>
      </c>
      <c r="C541" s="33"/>
      <c r="D541" s="33"/>
      <c r="E541" s="33"/>
      <c r="F541" s="31"/>
      <c r="G541" s="34" t="s">
        <v>729</v>
      </c>
      <c r="H541" s="33"/>
      <c r="I541" s="31"/>
      <c r="J541" s="34" t="s">
        <v>217</v>
      </c>
      <c r="K541" s="31"/>
      <c r="M541" s="90">
        <v>143.6</v>
      </c>
      <c r="N541" s="33"/>
      <c r="O541" s="33"/>
      <c r="P541" s="31"/>
      <c r="Q541" s="90">
        <v>0</v>
      </c>
      <c r="R541" s="31"/>
      <c r="S541" s="74">
        <v>0</v>
      </c>
      <c r="T541" s="91">
        <v>-143.6</v>
      </c>
      <c r="U541" s="90">
        <v>-143.6</v>
      </c>
      <c r="V541" s="31"/>
      <c r="W541" s="34" t="s">
        <v>266</v>
      </c>
      <c r="X541" s="33"/>
      <c r="Y541" s="33"/>
      <c r="Z541" s="31"/>
      <c r="AA541" s="34" t="s">
        <v>730</v>
      </c>
      <c r="AB541" s="33"/>
      <c r="AC541" s="31"/>
    </row>
    <row r="542" spans="2:29">
      <c r="B542" s="34" t="s">
        <v>728</v>
      </c>
      <c r="C542" s="33"/>
      <c r="D542" s="33"/>
      <c r="E542" s="33"/>
      <c r="F542" s="31"/>
      <c r="G542" s="34" t="s">
        <v>729</v>
      </c>
      <c r="H542" s="33"/>
      <c r="I542" s="31"/>
      <c r="J542" s="34" t="s">
        <v>174</v>
      </c>
      <c r="K542" s="31"/>
      <c r="M542" s="90">
        <v>74.5</v>
      </c>
      <c r="N542" s="33"/>
      <c r="O542" s="33"/>
      <c r="P542" s="31"/>
      <c r="Q542" s="90">
        <v>11.6</v>
      </c>
      <c r="R542" s="31"/>
      <c r="S542" s="74">
        <v>15.57</v>
      </c>
      <c r="T542" s="91">
        <v>-62.9</v>
      </c>
      <c r="U542" s="90">
        <v>-12.6</v>
      </c>
      <c r="V542" s="31"/>
      <c r="W542" s="34" t="s">
        <v>186</v>
      </c>
      <c r="X542" s="33"/>
      <c r="Y542" s="33"/>
      <c r="Z542" s="31"/>
      <c r="AA542" s="34" t="s">
        <v>187</v>
      </c>
      <c r="AB542" s="33"/>
      <c r="AC542" s="31"/>
    </row>
    <row r="543" spans="2:29">
      <c r="B543" s="34" t="s">
        <v>728</v>
      </c>
      <c r="C543" s="33"/>
      <c r="D543" s="33"/>
      <c r="E543" s="33"/>
      <c r="F543" s="31"/>
      <c r="G543" s="34" t="s">
        <v>729</v>
      </c>
      <c r="H543" s="33"/>
      <c r="I543" s="31"/>
      <c r="J543" s="34" t="s">
        <v>174</v>
      </c>
      <c r="K543" s="31"/>
      <c r="M543" s="90">
        <v>0</v>
      </c>
      <c r="N543" s="33"/>
      <c r="O543" s="33"/>
      <c r="P543" s="31"/>
      <c r="Q543" s="90">
        <v>0</v>
      </c>
      <c r="R543" s="31"/>
      <c r="S543" s="74">
        <v>0</v>
      </c>
      <c r="T543" s="91">
        <v>0</v>
      </c>
      <c r="U543" s="90">
        <v>-50.3</v>
      </c>
      <c r="V543" s="31"/>
      <c r="W543" s="34" t="s">
        <v>218</v>
      </c>
      <c r="X543" s="33"/>
      <c r="Y543" s="33"/>
      <c r="Z543" s="31"/>
      <c r="AA543" s="34" t="s">
        <v>219</v>
      </c>
      <c r="AB543" s="33"/>
      <c r="AC543" s="31"/>
    </row>
    <row r="544" spans="2:29">
      <c r="B544" s="34" t="s">
        <v>728</v>
      </c>
      <c r="C544" s="33"/>
      <c r="D544" s="33"/>
      <c r="E544" s="33"/>
      <c r="F544" s="31"/>
      <c r="G544" s="34" t="s">
        <v>729</v>
      </c>
      <c r="H544" s="33"/>
      <c r="I544" s="31"/>
      <c r="J544" s="34" t="s">
        <v>190</v>
      </c>
      <c r="K544" s="31"/>
      <c r="M544" s="90">
        <v>92.3</v>
      </c>
      <c r="N544" s="33"/>
      <c r="O544" s="33"/>
      <c r="P544" s="31"/>
      <c r="Q544" s="90">
        <v>12.4</v>
      </c>
      <c r="R544" s="31"/>
      <c r="S544" s="74">
        <v>13.43</v>
      </c>
      <c r="T544" s="91">
        <v>-79.900000000000006</v>
      </c>
      <c r="U544" s="90">
        <v>-12.9</v>
      </c>
      <c r="V544" s="31"/>
      <c r="W544" s="34" t="s">
        <v>186</v>
      </c>
      <c r="X544" s="33"/>
      <c r="Y544" s="33"/>
      <c r="Z544" s="31"/>
      <c r="AA544" s="34" t="s">
        <v>187</v>
      </c>
      <c r="AB544" s="33"/>
      <c r="AC544" s="31"/>
    </row>
    <row r="545" spans="2:29">
      <c r="B545" s="34" t="s">
        <v>728</v>
      </c>
      <c r="C545" s="33"/>
      <c r="D545" s="33"/>
      <c r="E545" s="33"/>
      <c r="F545" s="31"/>
      <c r="G545" s="34" t="s">
        <v>729</v>
      </c>
      <c r="H545" s="33"/>
      <c r="I545" s="31"/>
      <c r="J545" s="34" t="s">
        <v>190</v>
      </c>
      <c r="K545" s="31"/>
      <c r="M545" s="90">
        <v>0</v>
      </c>
      <c r="N545" s="33"/>
      <c r="O545" s="33"/>
      <c r="P545" s="31"/>
      <c r="Q545" s="90">
        <v>0</v>
      </c>
      <c r="R545" s="31"/>
      <c r="S545" s="74">
        <v>0</v>
      </c>
      <c r="T545" s="91">
        <v>0</v>
      </c>
      <c r="U545" s="90">
        <v>-67</v>
      </c>
      <c r="V545" s="31"/>
      <c r="W545" s="34" t="s">
        <v>218</v>
      </c>
      <c r="X545" s="33"/>
      <c r="Y545" s="33"/>
      <c r="Z545" s="31"/>
      <c r="AA545" s="34" t="s">
        <v>302</v>
      </c>
      <c r="AB545" s="33"/>
      <c r="AC545" s="31"/>
    </row>
    <row r="546" spans="2:29">
      <c r="B546" s="34" t="s">
        <v>728</v>
      </c>
      <c r="C546" s="33"/>
      <c r="D546" s="33"/>
      <c r="E546" s="33"/>
      <c r="F546" s="31"/>
      <c r="G546" s="34" t="s">
        <v>729</v>
      </c>
      <c r="H546" s="33"/>
      <c r="I546" s="31"/>
      <c r="J546" s="34" t="s">
        <v>178</v>
      </c>
      <c r="K546" s="31"/>
      <c r="M546" s="90">
        <v>600</v>
      </c>
      <c r="N546" s="33"/>
      <c r="O546" s="33"/>
      <c r="P546" s="31"/>
      <c r="Q546" s="90">
        <v>19.8</v>
      </c>
      <c r="R546" s="31"/>
      <c r="S546" s="74">
        <v>3.3</v>
      </c>
      <c r="T546" s="91">
        <v>-580.20000000000005</v>
      </c>
      <c r="U546" s="90">
        <v>-580.20000000000005</v>
      </c>
      <c r="V546" s="31"/>
      <c r="W546" s="34" t="s">
        <v>218</v>
      </c>
      <c r="X546" s="33"/>
      <c r="Y546" s="33"/>
      <c r="Z546" s="31"/>
      <c r="AA546" s="34" t="s">
        <v>302</v>
      </c>
      <c r="AB546" s="33"/>
      <c r="AC546" s="31"/>
    </row>
    <row r="547" spans="2:29">
      <c r="B547" s="92" t="s">
        <v>175</v>
      </c>
      <c r="C547" s="33"/>
      <c r="D547" s="33"/>
      <c r="E547" s="33"/>
      <c r="F547" s="33"/>
      <c r="G547" s="33"/>
      <c r="H547" s="33"/>
      <c r="I547" s="33"/>
      <c r="J547" s="33"/>
      <c r="K547" s="31"/>
      <c r="M547" s="90">
        <v>910.4</v>
      </c>
      <c r="N547" s="33"/>
      <c r="O547" s="33"/>
      <c r="P547" s="31"/>
      <c r="Q547" s="90">
        <v>43.8</v>
      </c>
      <c r="R547" s="31"/>
      <c r="S547" s="91">
        <v>4.8110720562390155</v>
      </c>
      <c r="T547" s="91">
        <v>-866.6</v>
      </c>
      <c r="U547" s="90">
        <v>-866.6</v>
      </c>
      <c r="V547" s="31"/>
      <c r="W547" s="34" t="s">
        <v>2</v>
      </c>
      <c r="X547" s="33"/>
      <c r="Y547" s="33"/>
      <c r="Z547" s="31"/>
      <c r="AA547" s="34" t="s">
        <v>2</v>
      </c>
      <c r="AB547" s="33"/>
      <c r="AC547" s="31"/>
    </row>
    <row r="548" spans="2:29">
      <c r="B548" s="34" t="s">
        <v>731</v>
      </c>
      <c r="C548" s="33"/>
      <c r="D548" s="33"/>
      <c r="E548" s="33"/>
      <c r="F548" s="31"/>
      <c r="G548" s="34" t="s">
        <v>732</v>
      </c>
      <c r="H548" s="33"/>
      <c r="I548" s="31"/>
      <c r="J548" s="34" t="s">
        <v>217</v>
      </c>
      <c r="K548" s="31"/>
      <c r="M548" s="90">
        <v>206.6</v>
      </c>
      <c r="N548" s="33"/>
      <c r="O548" s="33"/>
      <c r="P548" s="31"/>
      <c r="Q548" s="90">
        <v>0</v>
      </c>
      <c r="R548" s="31"/>
      <c r="S548" s="74">
        <v>0</v>
      </c>
      <c r="T548" s="91">
        <v>-206.6</v>
      </c>
      <c r="U548" s="90">
        <v>-206.6</v>
      </c>
      <c r="V548" s="31"/>
      <c r="W548" s="34" t="s">
        <v>266</v>
      </c>
      <c r="X548" s="33"/>
      <c r="Y548" s="33"/>
      <c r="Z548" s="31"/>
      <c r="AA548" s="34" t="s">
        <v>733</v>
      </c>
      <c r="AB548" s="33"/>
      <c r="AC548" s="31"/>
    </row>
    <row r="549" spans="2:29">
      <c r="B549" s="34" t="s">
        <v>731</v>
      </c>
      <c r="C549" s="33"/>
      <c r="D549" s="33"/>
      <c r="E549" s="33"/>
      <c r="F549" s="31"/>
      <c r="G549" s="34" t="s">
        <v>732</v>
      </c>
      <c r="H549" s="33"/>
      <c r="I549" s="31"/>
      <c r="J549" s="34" t="s">
        <v>174</v>
      </c>
      <c r="K549" s="31"/>
      <c r="M549" s="90">
        <v>57.6</v>
      </c>
      <c r="N549" s="33"/>
      <c r="O549" s="33"/>
      <c r="P549" s="31"/>
      <c r="Q549" s="90">
        <v>37.299999999999997</v>
      </c>
      <c r="R549" s="31"/>
      <c r="S549" s="74">
        <v>64.760000000000005</v>
      </c>
      <c r="T549" s="91">
        <v>-20.3</v>
      </c>
      <c r="U549" s="90">
        <v>-20.3</v>
      </c>
      <c r="V549" s="31"/>
      <c r="W549" s="34" t="s">
        <v>266</v>
      </c>
      <c r="X549" s="33"/>
      <c r="Y549" s="33"/>
      <c r="Z549" s="31"/>
      <c r="AA549" s="34" t="s">
        <v>733</v>
      </c>
      <c r="AB549" s="33"/>
      <c r="AC549" s="31"/>
    </row>
    <row r="550" spans="2:29">
      <c r="B550" s="92" t="s">
        <v>175</v>
      </c>
      <c r="C550" s="33"/>
      <c r="D550" s="33"/>
      <c r="E550" s="33"/>
      <c r="F550" s="33"/>
      <c r="G550" s="33"/>
      <c r="H550" s="33"/>
      <c r="I550" s="33"/>
      <c r="J550" s="33"/>
      <c r="K550" s="31"/>
      <c r="M550" s="90">
        <v>264.2</v>
      </c>
      <c r="N550" s="33"/>
      <c r="O550" s="33"/>
      <c r="P550" s="31"/>
      <c r="Q550" s="90">
        <v>37.299999999999997</v>
      </c>
      <c r="R550" s="31"/>
      <c r="S550" s="91">
        <v>14.118092354277064</v>
      </c>
      <c r="T550" s="91">
        <v>-226.9</v>
      </c>
      <c r="U550" s="90">
        <v>-226.9</v>
      </c>
      <c r="V550" s="31"/>
      <c r="W550" s="34" t="s">
        <v>2</v>
      </c>
      <c r="X550" s="33"/>
      <c r="Y550" s="33"/>
      <c r="Z550" s="31"/>
      <c r="AA550" s="34" t="s">
        <v>2</v>
      </c>
      <c r="AB550" s="33"/>
      <c r="AC550" s="31"/>
    </row>
    <row r="551" spans="2:29">
      <c r="B551" s="34" t="s">
        <v>734</v>
      </c>
      <c r="C551" s="33"/>
      <c r="D551" s="33"/>
      <c r="E551" s="33"/>
      <c r="F551" s="31"/>
      <c r="G551" s="34" t="s">
        <v>735</v>
      </c>
      <c r="H551" s="33"/>
      <c r="I551" s="31"/>
      <c r="J551" s="34" t="s">
        <v>174</v>
      </c>
      <c r="K551" s="31"/>
      <c r="M551" s="90">
        <v>3.2</v>
      </c>
      <c r="N551" s="33"/>
      <c r="O551" s="33"/>
      <c r="P551" s="31"/>
      <c r="Q551" s="90">
        <v>1</v>
      </c>
      <c r="R551" s="31"/>
      <c r="S551" s="74">
        <v>31.25</v>
      </c>
      <c r="T551" s="91">
        <v>-2.2000000000000002</v>
      </c>
      <c r="U551" s="90">
        <v>-2.2000000000000002</v>
      </c>
      <c r="V551" s="31"/>
      <c r="W551" s="34" t="s">
        <v>179</v>
      </c>
      <c r="X551" s="33"/>
      <c r="Y551" s="33"/>
      <c r="Z551" s="31"/>
      <c r="AA551" s="34" t="s">
        <v>736</v>
      </c>
      <c r="AB551" s="33"/>
      <c r="AC551" s="31"/>
    </row>
    <row r="552" spans="2:29">
      <c r="B552" s="34" t="s">
        <v>734</v>
      </c>
      <c r="C552" s="33"/>
      <c r="D552" s="33"/>
      <c r="E552" s="33"/>
      <c r="F552" s="31"/>
      <c r="G552" s="34" t="s">
        <v>735</v>
      </c>
      <c r="H552" s="33"/>
      <c r="I552" s="31"/>
      <c r="J552" s="34" t="s">
        <v>190</v>
      </c>
      <c r="K552" s="31"/>
      <c r="M552" s="90">
        <v>4.8</v>
      </c>
      <c r="N552" s="33"/>
      <c r="O552" s="33"/>
      <c r="P552" s="31"/>
      <c r="Q552" s="90">
        <v>0.5</v>
      </c>
      <c r="R552" s="31"/>
      <c r="S552" s="74">
        <v>10.42</v>
      </c>
      <c r="T552" s="91">
        <v>-4.3</v>
      </c>
      <c r="U552" s="90">
        <v>-4.3</v>
      </c>
      <c r="V552" s="31"/>
      <c r="W552" s="34" t="s">
        <v>179</v>
      </c>
      <c r="X552" s="33"/>
      <c r="Y552" s="33"/>
      <c r="Z552" s="31"/>
      <c r="AA552" s="34" t="s">
        <v>737</v>
      </c>
      <c r="AB552" s="33"/>
      <c r="AC552" s="31"/>
    </row>
    <row r="553" spans="2:29">
      <c r="B553" s="92" t="s">
        <v>175</v>
      </c>
      <c r="C553" s="33"/>
      <c r="D553" s="33"/>
      <c r="E553" s="33"/>
      <c r="F553" s="33"/>
      <c r="G553" s="33"/>
      <c r="H553" s="33"/>
      <c r="I553" s="33"/>
      <c r="J553" s="33"/>
      <c r="K553" s="31"/>
      <c r="M553" s="90">
        <v>8</v>
      </c>
      <c r="N553" s="33"/>
      <c r="O553" s="33"/>
      <c r="P553" s="31"/>
      <c r="Q553" s="90">
        <v>1.5</v>
      </c>
      <c r="R553" s="31"/>
      <c r="S553" s="91">
        <v>18.75</v>
      </c>
      <c r="T553" s="91">
        <v>-6.5</v>
      </c>
      <c r="U553" s="90">
        <v>-6.5</v>
      </c>
      <c r="V553" s="31"/>
      <c r="W553" s="34" t="s">
        <v>2</v>
      </c>
      <c r="X553" s="33"/>
      <c r="Y553" s="33"/>
      <c r="Z553" s="31"/>
      <c r="AA553" s="34" t="s">
        <v>2</v>
      </c>
      <c r="AB553" s="33"/>
      <c r="AC553" s="31"/>
    </row>
    <row r="554" spans="2:29">
      <c r="B554" s="34" t="s">
        <v>738</v>
      </c>
      <c r="C554" s="33"/>
      <c r="D554" s="33"/>
      <c r="E554" s="33"/>
      <c r="F554" s="31"/>
      <c r="G554" s="34" t="s">
        <v>739</v>
      </c>
      <c r="H554" s="33"/>
      <c r="I554" s="31"/>
      <c r="J554" s="34" t="s">
        <v>174</v>
      </c>
      <c r="K554" s="31"/>
      <c r="M554" s="90">
        <v>10.3</v>
      </c>
      <c r="N554" s="33"/>
      <c r="O554" s="33"/>
      <c r="P554" s="31"/>
      <c r="Q554" s="90">
        <v>7.3</v>
      </c>
      <c r="R554" s="31"/>
      <c r="S554" s="74">
        <v>70.87</v>
      </c>
      <c r="T554" s="91">
        <v>-3</v>
      </c>
      <c r="U554" s="90">
        <v>-3</v>
      </c>
      <c r="V554" s="31"/>
      <c r="W554" s="34" t="s">
        <v>179</v>
      </c>
      <c r="X554" s="33"/>
      <c r="Y554" s="33"/>
      <c r="Z554" s="31"/>
      <c r="AA554" s="34" t="s">
        <v>740</v>
      </c>
      <c r="AB554" s="33"/>
      <c r="AC554" s="31"/>
    </row>
    <row r="555" spans="2:29">
      <c r="B555" s="34" t="s">
        <v>738</v>
      </c>
      <c r="C555" s="33"/>
      <c r="D555" s="33"/>
      <c r="E555" s="33"/>
      <c r="F555" s="31"/>
      <c r="G555" s="34" t="s">
        <v>739</v>
      </c>
      <c r="H555" s="33"/>
      <c r="I555" s="31"/>
      <c r="J555" s="34" t="s">
        <v>190</v>
      </c>
      <c r="K555" s="31"/>
      <c r="M555" s="90">
        <v>24.3</v>
      </c>
      <c r="N555" s="33"/>
      <c r="O555" s="33"/>
      <c r="P555" s="31"/>
      <c r="Q555" s="90">
        <v>23.4</v>
      </c>
      <c r="R555" s="31"/>
      <c r="S555" s="74">
        <v>96.3</v>
      </c>
      <c r="T555" s="91">
        <v>-0.9</v>
      </c>
      <c r="U555" s="90">
        <v>-0.9</v>
      </c>
      <c r="V555" s="31"/>
      <c r="W555" s="34" t="s">
        <v>179</v>
      </c>
      <c r="X555" s="33"/>
      <c r="Y555" s="33"/>
      <c r="Z555" s="31"/>
      <c r="AA555" s="34" t="s">
        <v>741</v>
      </c>
      <c r="AB555" s="33"/>
      <c r="AC555" s="31"/>
    </row>
    <row r="556" spans="2:29">
      <c r="B556" s="92" t="s">
        <v>175</v>
      </c>
      <c r="C556" s="33"/>
      <c r="D556" s="33"/>
      <c r="E556" s="33"/>
      <c r="F556" s="33"/>
      <c r="G556" s="33"/>
      <c r="H556" s="33"/>
      <c r="I556" s="33"/>
      <c r="J556" s="33"/>
      <c r="K556" s="31"/>
      <c r="M556" s="90">
        <v>34.6</v>
      </c>
      <c r="N556" s="33"/>
      <c r="O556" s="33"/>
      <c r="P556" s="31"/>
      <c r="Q556" s="90">
        <v>30.7</v>
      </c>
      <c r="R556" s="31"/>
      <c r="S556" s="91">
        <v>88.728323699421964</v>
      </c>
      <c r="T556" s="91">
        <v>-3.9</v>
      </c>
      <c r="U556" s="90">
        <v>-3.9</v>
      </c>
      <c r="V556" s="31"/>
      <c r="W556" s="34" t="s">
        <v>2</v>
      </c>
      <c r="X556" s="33"/>
      <c r="Y556" s="33"/>
      <c r="Z556" s="31"/>
      <c r="AA556" s="34" t="s">
        <v>2</v>
      </c>
      <c r="AB556" s="33"/>
      <c r="AC556" s="31"/>
    </row>
    <row r="557" spans="2:29">
      <c r="B557" s="34" t="s">
        <v>742</v>
      </c>
      <c r="C557" s="33"/>
      <c r="D557" s="33"/>
      <c r="E557" s="33"/>
      <c r="F557" s="31"/>
      <c r="G557" s="34" t="s">
        <v>743</v>
      </c>
      <c r="H557" s="33"/>
      <c r="I557" s="31"/>
      <c r="J557" s="34" t="s">
        <v>174</v>
      </c>
      <c r="K557" s="31"/>
      <c r="M557" s="90">
        <v>36.700000000000003</v>
      </c>
      <c r="N557" s="33"/>
      <c r="O557" s="33"/>
      <c r="P557" s="31"/>
      <c r="Q557" s="90">
        <v>25.3</v>
      </c>
      <c r="R557" s="31"/>
      <c r="S557" s="74">
        <v>68.94</v>
      </c>
      <c r="T557" s="91">
        <v>-11.4</v>
      </c>
      <c r="U557" s="90">
        <v>-11.4</v>
      </c>
      <c r="V557" s="31"/>
      <c r="W557" s="34" t="s">
        <v>287</v>
      </c>
      <c r="X557" s="33"/>
      <c r="Y557" s="33"/>
      <c r="Z557" s="31"/>
      <c r="AA557" s="34" t="s">
        <v>744</v>
      </c>
      <c r="AB557" s="33"/>
      <c r="AC557" s="31"/>
    </row>
    <row r="558" spans="2:29">
      <c r="B558" s="34" t="s">
        <v>742</v>
      </c>
      <c r="C558" s="33"/>
      <c r="D558" s="33"/>
      <c r="E558" s="33"/>
      <c r="F558" s="31"/>
      <c r="G558" s="34" t="s">
        <v>743</v>
      </c>
      <c r="H558" s="33"/>
      <c r="I558" s="31"/>
      <c r="J558" s="34" t="s">
        <v>178</v>
      </c>
      <c r="K558" s="31"/>
      <c r="M558" s="90">
        <v>10</v>
      </c>
      <c r="N558" s="33"/>
      <c r="O558" s="33"/>
      <c r="P558" s="31"/>
      <c r="Q558" s="90">
        <v>10</v>
      </c>
      <c r="R558" s="31"/>
      <c r="S558" s="74">
        <v>100</v>
      </c>
      <c r="T558" s="91">
        <v>0</v>
      </c>
      <c r="U558" s="90">
        <v>0</v>
      </c>
      <c r="V558" s="31"/>
      <c r="W558" s="34"/>
      <c r="X558" s="33"/>
      <c r="Y558" s="33"/>
      <c r="Z558" s="31"/>
      <c r="AA558" s="34"/>
      <c r="AB558" s="33"/>
      <c r="AC558" s="31"/>
    </row>
    <row r="559" spans="2:29">
      <c r="B559" s="92" t="s">
        <v>175</v>
      </c>
      <c r="C559" s="33"/>
      <c r="D559" s="33"/>
      <c r="E559" s="33"/>
      <c r="F559" s="33"/>
      <c r="G559" s="33"/>
      <c r="H559" s="33"/>
      <c r="I559" s="33"/>
      <c r="J559" s="33"/>
      <c r="K559" s="31"/>
      <c r="M559" s="90">
        <v>46.7</v>
      </c>
      <c r="N559" s="33"/>
      <c r="O559" s="33"/>
      <c r="P559" s="31"/>
      <c r="Q559" s="90">
        <v>35.299999999999997</v>
      </c>
      <c r="R559" s="31"/>
      <c r="S559" s="91">
        <v>75.58886509635974</v>
      </c>
      <c r="T559" s="91">
        <v>-11.4</v>
      </c>
      <c r="U559" s="90">
        <v>-11.4</v>
      </c>
      <c r="V559" s="31"/>
      <c r="W559" s="34" t="s">
        <v>2</v>
      </c>
      <c r="X559" s="33"/>
      <c r="Y559" s="33"/>
      <c r="Z559" s="31"/>
      <c r="AA559" s="34" t="s">
        <v>2</v>
      </c>
      <c r="AB559" s="33"/>
      <c r="AC559" s="31"/>
    </row>
    <row r="560" spans="2:29">
      <c r="B560" s="34" t="s">
        <v>745</v>
      </c>
      <c r="C560" s="33"/>
      <c r="D560" s="33"/>
      <c r="E560" s="33"/>
      <c r="F560" s="31"/>
      <c r="G560" s="34" t="s">
        <v>746</v>
      </c>
      <c r="H560" s="33"/>
      <c r="I560" s="31"/>
      <c r="J560" s="34" t="s">
        <v>242</v>
      </c>
      <c r="K560" s="31"/>
      <c r="M560" s="90">
        <v>11</v>
      </c>
      <c r="N560" s="33"/>
      <c r="O560" s="33"/>
      <c r="P560" s="31"/>
      <c r="Q560" s="90">
        <v>4</v>
      </c>
      <c r="R560" s="31"/>
      <c r="S560" s="74">
        <v>36.36</v>
      </c>
      <c r="T560" s="91">
        <v>-7</v>
      </c>
      <c r="U560" s="90">
        <v>-7</v>
      </c>
      <c r="V560" s="31"/>
      <c r="W560" s="34" t="s">
        <v>188</v>
      </c>
      <c r="X560" s="33"/>
      <c r="Y560" s="33"/>
      <c r="Z560" s="31"/>
      <c r="AA560" s="34" t="s">
        <v>747</v>
      </c>
      <c r="AB560" s="33"/>
      <c r="AC560" s="31"/>
    </row>
    <row r="561" spans="2:29">
      <c r="B561" s="34" t="s">
        <v>745</v>
      </c>
      <c r="C561" s="33"/>
      <c r="D561" s="33"/>
      <c r="E561" s="33"/>
      <c r="F561" s="31"/>
      <c r="G561" s="34" t="s">
        <v>746</v>
      </c>
      <c r="H561" s="33"/>
      <c r="I561" s="31"/>
      <c r="J561" s="34" t="s">
        <v>174</v>
      </c>
      <c r="K561" s="31"/>
      <c r="M561" s="90">
        <v>2.9</v>
      </c>
      <c r="N561" s="33"/>
      <c r="O561" s="33"/>
      <c r="P561" s="31"/>
      <c r="Q561" s="90">
        <v>0</v>
      </c>
      <c r="R561" s="31"/>
      <c r="S561" s="74">
        <v>0</v>
      </c>
      <c r="T561" s="91">
        <v>-2.9</v>
      </c>
      <c r="U561" s="90">
        <v>-2.9</v>
      </c>
      <c r="V561" s="31"/>
      <c r="W561" s="34" t="s">
        <v>526</v>
      </c>
      <c r="X561" s="33"/>
      <c r="Y561" s="33"/>
      <c r="Z561" s="31"/>
      <c r="AA561" s="34" t="s">
        <v>747</v>
      </c>
      <c r="AB561" s="33"/>
      <c r="AC561" s="31"/>
    </row>
    <row r="562" spans="2:29">
      <c r="B562" s="92" t="s">
        <v>175</v>
      </c>
      <c r="C562" s="33"/>
      <c r="D562" s="33"/>
      <c r="E562" s="33"/>
      <c r="F562" s="33"/>
      <c r="G562" s="33"/>
      <c r="H562" s="33"/>
      <c r="I562" s="33"/>
      <c r="J562" s="33"/>
      <c r="K562" s="31"/>
      <c r="M562" s="90">
        <v>13.9</v>
      </c>
      <c r="N562" s="33"/>
      <c r="O562" s="33"/>
      <c r="P562" s="31"/>
      <c r="Q562" s="90">
        <v>4</v>
      </c>
      <c r="R562" s="31"/>
      <c r="S562" s="91">
        <v>28.776978417266186</v>
      </c>
      <c r="T562" s="91">
        <v>-9.9</v>
      </c>
      <c r="U562" s="90">
        <v>-9.9</v>
      </c>
      <c r="V562" s="31"/>
      <c r="W562" s="34" t="s">
        <v>2</v>
      </c>
      <c r="X562" s="33"/>
      <c r="Y562" s="33"/>
      <c r="Z562" s="31"/>
      <c r="AA562" s="34" t="s">
        <v>2</v>
      </c>
      <c r="AB562" s="33"/>
      <c r="AC562" s="31"/>
    </row>
    <row r="563" spans="2:29">
      <c r="B563" s="34" t="s">
        <v>748</v>
      </c>
      <c r="C563" s="33"/>
      <c r="D563" s="33"/>
      <c r="E563" s="33"/>
      <c r="F563" s="31"/>
      <c r="G563" s="34" t="s">
        <v>749</v>
      </c>
      <c r="H563" s="33"/>
      <c r="I563" s="31"/>
      <c r="J563" s="34" t="s">
        <v>174</v>
      </c>
      <c r="K563" s="31"/>
      <c r="M563" s="90">
        <v>178.4</v>
      </c>
      <c r="N563" s="33"/>
      <c r="O563" s="33"/>
      <c r="P563" s="31"/>
      <c r="Q563" s="90">
        <v>152.9</v>
      </c>
      <c r="R563" s="31"/>
      <c r="S563" s="74">
        <v>85.71</v>
      </c>
      <c r="T563" s="91">
        <v>-25.5</v>
      </c>
      <c r="U563" s="90">
        <v>-25.5</v>
      </c>
      <c r="V563" s="31"/>
      <c r="W563" s="34" t="s">
        <v>232</v>
      </c>
      <c r="X563" s="33"/>
      <c r="Y563" s="33"/>
      <c r="Z563" s="31"/>
      <c r="AA563" s="34" t="s">
        <v>750</v>
      </c>
      <c r="AB563" s="33"/>
      <c r="AC563" s="31"/>
    </row>
    <row r="564" spans="2:29">
      <c r="B564" s="34" t="s">
        <v>748</v>
      </c>
      <c r="C564" s="33"/>
      <c r="D564" s="33"/>
      <c r="E564" s="33"/>
      <c r="F564" s="31"/>
      <c r="G564" s="34" t="s">
        <v>749</v>
      </c>
      <c r="H564" s="33"/>
      <c r="I564" s="31"/>
      <c r="J564" s="34" t="s">
        <v>178</v>
      </c>
      <c r="K564" s="31"/>
      <c r="M564" s="90">
        <v>4</v>
      </c>
      <c r="N564" s="33"/>
      <c r="O564" s="33"/>
      <c r="P564" s="31"/>
      <c r="Q564" s="90">
        <v>0</v>
      </c>
      <c r="R564" s="31"/>
      <c r="S564" s="74">
        <v>0</v>
      </c>
      <c r="T564" s="91">
        <v>-4</v>
      </c>
      <c r="U564" s="90">
        <v>-4</v>
      </c>
      <c r="V564" s="31"/>
      <c r="W564" s="34" t="s">
        <v>232</v>
      </c>
      <c r="X564" s="33"/>
      <c r="Y564" s="33"/>
      <c r="Z564" s="31"/>
      <c r="AA564" s="34" t="s">
        <v>750</v>
      </c>
      <c r="AB564" s="33"/>
      <c r="AC564" s="31"/>
    </row>
    <row r="565" spans="2:29">
      <c r="B565" s="92" t="s">
        <v>175</v>
      </c>
      <c r="C565" s="33"/>
      <c r="D565" s="33"/>
      <c r="E565" s="33"/>
      <c r="F565" s="33"/>
      <c r="G565" s="33"/>
      <c r="H565" s="33"/>
      <c r="I565" s="33"/>
      <c r="J565" s="33"/>
      <c r="K565" s="31"/>
      <c r="M565" s="90">
        <v>182.4</v>
      </c>
      <c r="N565" s="33"/>
      <c r="O565" s="33"/>
      <c r="P565" s="31"/>
      <c r="Q565" s="90">
        <v>152.9</v>
      </c>
      <c r="R565" s="31"/>
      <c r="S565" s="91">
        <v>83.826754385964918</v>
      </c>
      <c r="T565" s="91">
        <v>-29.5</v>
      </c>
      <c r="U565" s="90">
        <v>-29.5</v>
      </c>
      <c r="V565" s="31"/>
      <c r="W565" s="34" t="s">
        <v>2</v>
      </c>
      <c r="X565" s="33"/>
      <c r="Y565" s="33"/>
      <c r="Z565" s="31"/>
      <c r="AA565" s="34" t="s">
        <v>2</v>
      </c>
      <c r="AB565" s="33"/>
      <c r="AC565" s="31"/>
    </row>
    <row r="566" spans="2:29">
      <c r="B566" s="34" t="s">
        <v>751</v>
      </c>
      <c r="C566" s="33"/>
      <c r="D566" s="33"/>
      <c r="E566" s="33"/>
      <c r="F566" s="31"/>
      <c r="G566" s="34" t="s">
        <v>752</v>
      </c>
      <c r="H566" s="33"/>
      <c r="I566" s="31"/>
      <c r="J566" s="34" t="s">
        <v>217</v>
      </c>
      <c r="K566" s="31"/>
      <c r="M566" s="90">
        <v>9</v>
      </c>
      <c r="N566" s="33"/>
      <c r="O566" s="33"/>
      <c r="P566" s="31"/>
      <c r="Q566" s="90">
        <v>0</v>
      </c>
      <c r="R566" s="31"/>
      <c r="S566" s="74">
        <v>0</v>
      </c>
      <c r="T566" s="91">
        <v>-9</v>
      </c>
      <c r="U566" s="90">
        <v>-9</v>
      </c>
      <c r="V566" s="31"/>
      <c r="W566" s="34" t="s">
        <v>218</v>
      </c>
      <c r="X566" s="33"/>
      <c r="Y566" s="33"/>
      <c r="Z566" s="31"/>
      <c r="AA566" s="34" t="s">
        <v>713</v>
      </c>
      <c r="AB566" s="33"/>
      <c r="AC566" s="31"/>
    </row>
    <row r="567" spans="2:29">
      <c r="B567" s="34" t="s">
        <v>751</v>
      </c>
      <c r="C567" s="33"/>
      <c r="D567" s="33"/>
      <c r="E567" s="33"/>
      <c r="F567" s="31"/>
      <c r="G567" s="34" t="s">
        <v>752</v>
      </c>
      <c r="H567" s="33"/>
      <c r="I567" s="31"/>
      <c r="J567" s="34" t="s">
        <v>174</v>
      </c>
      <c r="K567" s="31"/>
      <c r="M567" s="90">
        <v>6</v>
      </c>
      <c r="N567" s="33"/>
      <c r="O567" s="33"/>
      <c r="P567" s="31"/>
      <c r="Q567" s="90">
        <v>0</v>
      </c>
      <c r="R567" s="31"/>
      <c r="S567" s="74">
        <v>0</v>
      </c>
      <c r="T567" s="91">
        <v>-6</v>
      </c>
      <c r="U567" s="90">
        <v>-6</v>
      </c>
      <c r="V567" s="31"/>
      <c r="W567" s="34" t="s">
        <v>218</v>
      </c>
      <c r="X567" s="33"/>
      <c r="Y567" s="33"/>
      <c r="Z567" s="31"/>
      <c r="AA567" s="34" t="s">
        <v>713</v>
      </c>
      <c r="AB567" s="33"/>
      <c r="AC567" s="31"/>
    </row>
    <row r="568" spans="2:29">
      <c r="B568" s="92" t="s">
        <v>175</v>
      </c>
      <c r="C568" s="33"/>
      <c r="D568" s="33"/>
      <c r="E568" s="33"/>
      <c r="F568" s="33"/>
      <c r="G568" s="33"/>
      <c r="H568" s="33"/>
      <c r="I568" s="33"/>
      <c r="J568" s="33"/>
      <c r="K568" s="31"/>
      <c r="M568" s="90">
        <v>15</v>
      </c>
      <c r="N568" s="33"/>
      <c r="O568" s="33"/>
      <c r="P568" s="31"/>
      <c r="Q568" s="90">
        <v>0</v>
      </c>
      <c r="R568" s="31"/>
      <c r="S568" s="91">
        <v>0</v>
      </c>
      <c r="T568" s="91">
        <v>-15</v>
      </c>
      <c r="U568" s="90">
        <v>-15</v>
      </c>
      <c r="V568" s="31"/>
      <c r="W568" s="34" t="s">
        <v>2</v>
      </c>
      <c r="X568" s="33"/>
      <c r="Y568" s="33"/>
      <c r="Z568" s="31"/>
      <c r="AA568" s="34" t="s">
        <v>2</v>
      </c>
      <c r="AB568" s="33"/>
      <c r="AC568" s="31"/>
    </row>
    <row r="569" spans="2:29">
      <c r="B569" s="34" t="s">
        <v>753</v>
      </c>
      <c r="C569" s="33"/>
      <c r="D569" s="33"/>
      <c r="E569" s="33"/>
      <c r="F569" s="31"/>
      <c r="G569" s="34" t="s">
        <v>754</v>
      </c>
      <c r="H569" s="33"/>
      <c r="I569" s="31"/>
      <c r="J569" s="34" t="s">
        <v>174</v>
      </c>
      <c r="K569" s="31"/>
      <c r="M569" s="90">
        <v>5.8</v>
      </c>
      <c r="N569" s="33"/>
      <c r="O569" s="33"/>
      <c r="P569" s="31"/>
      <c r="Q569" s="90">
        <v>2.2000000000000002</v>
      </c>
      <c r="R569" s="31"/>
      <c r="S569" s="74">
        <v>37.93</v>
      </c>
      <c r="T569" s="91">
        <v>-3.6</v>
      </c>
      <c r="U569" s="90">
        <v>-3.6</v>
      </c>
      <c r="V569" s="31"/>
      <c r="W569" s="34" t="s">
        <v>179</v>
      </c>
      <c r="X569" s="33"/>
      <c r="Y569" s="33"/>
      <c r="Z569" s="31"/>
      <c r="AA569" s="34" t="s">
        <v>755</v>
      </c>
      <c r="AB569" s="33"/>
      <c r="AC569" s="31"/>
    </row>
    <row r="570" spans="2:29">
      <c r="B570" s="92" t="s">
        <v>175</v>
      </c>
      <c r="C570" s="33"/>
      <c r="D570" s="33"/>
      <c r="E570" s="33"/>
      <c r="F570" s="33"/>
      <c r="G570" s="33"/>
      <c r="H570" s="33"/>
      <c r="I570" s="33"/>
      <c r="J570" s="33"/>
      <c r="K570" s="31"/>
      <c r="M570" s="90">
        <v>5.8</v>
      </c>
      <c r="N570" s="33"/>
      <c r="O570" s="33"/>
      <c r="P570" s="31"/>
      <c r="Q570" s="90">
        <v>2.2000000000000002</v>
      </c>
      <c r="R570" s="31"/>
      <c r="S570" s="91">
        <v>37.931034482758619</v>
      </c>
      <c r="T570" s="91">
        <v>-3.6</v>
      </c>
      <c r="U570" s="90">
        <v>-3.6</v>
      </c>
      <c r="V570" s="31"/>
      <c r="W570" s="34" t="s">
        <v>2</v>
      </c>
      <c r="X570" s="33"/>
      <c r="Y570" s="33"/>
      <c r="Z570" s="31"/>
      <c r="AA570" s="34" t="s">
        <v>2</v>
      </c>
      <c r="AB570" s="33"/>
      <c r="AC570" s="31"/>
    </row>
    <row r="571" spans="2:29">
      <c r="B571" s="34" t="s">
        <v>756</v>
      </c>
      <c r="C571" s="33"/>
      <c r="D571" s="33"/>
      <c r="E571" s="33"/>
      <c r="F571" s="31"/>
      <c r="G571" s="34" t="s">
        <v>757</v>
      </c>
      <c r="H571" s="33"/>
      <c r="I571" s="31"/>
      <c r="J571" s="34" t="s">
        <v>217</v>
      </c>
      <c r="K571" s="31"/>
      <c r="M571" s="90">
        <v>372.7</v>
      </c>
      <c r="N571" s="33"/>
      <c r="O571" s="33"/>
      <c r="P571" s="31"/>
      <c r="Q571" s="90">
        <v>0</v>
      </c>
      <c r="R571" s="31"/>
      <c r="S571" s="74">
        <v>0</v>
      </c>
      <c r="T571" s="91">
        <v>-372.7</v>
      </c>
      <c r="U571" s="90">
        <v>-372.7</v>
      </c>
      <c r="V571" s="31"/>
      <c r="W571" s="34" t="s">
        <v>179</v>
      </c>
      <c r="X571" s="33"/>
      <c r="Y571" s="33"/>
      <c r="Z571" s="31"/>
      <c r="AA571" s="34" t="s">
        <v>758</v>
      </c>
      <c r="AB571" s="33"/>
      <c r="AC571" s="31"/>
    </row>
    <row r="572" spans="2:29">
      <c r="B572" s="34" t="s">
        <v>756</v>
      </c>
      <c r="C572" s="33"/>
      <c r="D572" s="33"/>
      <c r="E572" s="33"/>
      <c r="F572" s="31"/>
      <c r="G572" s="34" t="s">
        <v>757</v>
      </c>
      <c r="H572" s="33"/>
      <c r="I572" s="31"/>
      <c r="J572" s="34" t="s">
        <v>174</v>
      </c>
      <c r="K572" s="31"/>
      <c r="M572" s="90">
        <v>83.2</v>
      </c>
      <c r="N572" s="33"/>
      <c r="O572" s="33"/>
      <c r="P572" s="31"/>
      <c r="Q572" s="90">
        <v>2.2999999999999998</v>
      </c>
      <c r="R572" s="31"/>
      <c r="S572" s="74">
        <v>2.76</v>
      </c>
      <c r="T572" s="91">
        <v>-80.900000000000006</v>
      </c>
      <c r="U572" s="90">
        <v>-76.599999999999994</v>
      </c>
      <c r="V572" s="31"/>
      <c r="W572" s="34" t="s">
        <v>266</v>
      </c>
      <c r="X572" s="33"/>
      <c r="Y572" s="33"/>
      <c r="Z572" s="31"/>
      <c r="AA572" s="34" t="s">
        <v>759</v>
      </c>
      <c r="AB572" s="33"/>
      <c r="AC572" s="31"/>
    </row>
    <row r="573" spans="2:29">
      <c r="B573" s="34" t="s">
        <v>756</v>
      </c>
      <c r="C573" s="33"/>
      <c r="D573" s="33"/>
      <c r="E573" s="33"/>
      <c r="F573" s="31"/>
      <c r="G573" s="34" t="s">
        <v>757</v>
      </c>
      <c r="H573" s="33"/>
      <c r="I573" s="31"/>
      <c r="J573" s="34" t="s">
        <v>174</v>
      </c>
      <c r="K573" s="31"/>
      <c r="M573" s="90">
        <v>0</v>
      </c>
      <c r="N573" s="33"/>
      <c r="O573" s="33"/>
      <c r="P573" s="31"/>
      <c r="Q573" s="90">
        <v>0</v>
      </c>
      <c r="R573" s="31"/>
      <c r="S573" s="74">
        <v>0</v>
      </c>
      <c r="T573" s="91">
        <v>0</v>
      </c>
      <c r="U573" s="90">
        <v>-4.3</v>
      </c>
      <c r="V573" s="31"/>
      <c r="W573" s="34" t="s">
        <v>186</v>
      </c>
      <c r="X573" s="33"/>
      <c r="Y573" s="33"/>
      <c r="Z573" s="31"/>
      <c r="AA573" s="34" t="s">
        <v>257</v>
      </c>
      <c r="AB573" s="33"/>
      <c r="AC573" s="31"/>
    </row>
    <row r="574" spans="2:29">
      <c r="B574" s="34" t="s">
        <v>756</v>
      </c>
      <c r="C574" s="33"/>
      <c r="D574" s="33"/>
      <c r="E574" s="33"/>
      <c r="F574" s="31"/>
      <c r="G574" s="34" t="s">
        <v>757</v>
      </c>
      <c r="H574" s="33"/>
      <c r="I574" s="31"/>
      <c r="J574" s="34" t="s">
        <v>190</v>
      </c>
      <c r="K574" s="31"/>
      <c r="M574" s="90">
        <v>30.7</v>
      </c>
      <c r="N574" s="33"/>
      <c r="O574" s="33"/>
      <c r="P574" s="31"/>
      <c r="Q574" s="90">
        <v>9.1</v>
      </c>
      <c r="R574" s="31"/>
      <c r="S574" s="74">
        <v>29.64</v>
      </c>
      <c r="T574" s="91">
        <v>-21.6</v>
      </c>
      <c r="U574" s="90">
        <v>-17.8</v>
      </c>
      <c r="V574" s="31"/>
      <c r="W574" s="34" t="s">
        <v>266</v>
      </c>
      <c r="X574" s="33"/>
      <c r="Y574" s="33"/>
      <c r="Z574" s="31"/>
      <c r="AA574" s="34" t="s">
        <v>759</v>
      </c>
      <c r="AB574" s="33"/>
      <c r="AC574" s="31"/>
    </row>
    <row r="575" spans="2:29">
      <c r="B575" s="34" t="s">
        <v>756</v>
      </c>
      <c r="C575" s="33"/>
      <c r="D575" s="33"/>
      <c r="E575" s="33"/>
      <c r="F575" s="31"/>
      <c r="G575" s="34" t="s">
        <v>757</v>
      </c>
      <c r="H575" s="33"/>
      <c r="I575" s="31"/>
      <c r="J575" s="34" t="s">
        <v>190</v>
      </c>
      <c r="K575" s="31"/>
      <c r="M575" s="90">
        <v>0</v>
      </c>
      <c r="N575" s="33"/>
      <c r="O575" s="33"/>
      <c r="P575" s="31"/>
      <c r="Q575" s="90">
        <v>0</v>
      </c>
      <c r="R575" s="31"/>
      <c r="S575" s="74">
        <v>0</v>
      </c>
      <c r="T575" s="91">
        <v>0</v>
      </c>
      <c r="U575" s="90">
        <v>-3.8</v>
      </c>
      <c r="V575" s="31"/>
      <c r="W575" s="34" t="s">
        <v>186</v>
      </c>
      <c r="X575" s="33"/>
      <c r="Y575" s="33"/>
      <c r="Z575" s="31"/>
      <c r="AA575" s="34" t="s">
        <v>257</v>
      </c>
      <c r="AB575" s="33"/>
      <c r="AC575" s="31"/>
    </row>
    <row r="576" spans="2:29">
      <c r="B576" s="34" t="s">
        <v>756</v>
      </c>
      <c r="C576" s="33"/>
      <c r="D576" s="33"/>
      <c r="E576" s="33"/>
      <c r="F576" s="31"/>
      <c r="G576" s="34" t="s">
        <v>757</v>
      </c>
      <c r="H576" s="33"/>
      <c r="I576" s="31"/>
      <c r="J576" s="34" t="s">
        <v>178</v>
      </c>
      <c r="K576" s="31"/>
      <c r="M576" s="90">
        <v>250</v>
      </c>
      <c r="N576" s="33"/>
      <c r="O576" s="33"/>
      <c r="P576" s="31"/>
      <c r="Q576" s="90">
        <v>5.7</v>
      </c>
      <c r="R576" s="31"/>
      <c r="S576" s="74">
        <v>2.2799999999999998</v>
      </c>
      <c r="T576" s="91">
        <v>-244.3</v>
      </c>
      <c r="U576" s="90">
        <v>-244.3</v>
      </c>
      <c r="V576" s="31"/>
      <c r="W576" s="34" t="s">
        <v>218</v>
      </c>
      <c r="X576" s="33"/>
      <c r="Y576" s="33"/>
      <c r="Z576" s="31"/>
      <c r="AA576" s="34" t="s">
        <v>759</v>
      </c>
      <c r="AB576" s="33"/>
      <c r="AC576" s="31"/>
    </row>
    <row r="577" spans="2:29">
      <c r="B577" s="92" t="s">
        <v>175</v>
      </c>
      <c r="C577" s="33"/>
      <c r="D577" s="33"/>
      <c r="E577" s="33"/>
      <c r="F577" s="33"/>
      <c r="G577" s="33"/>
      <c r="H577" s="33"/>
      <c r="I577" s="33"/>
      <c r="J577" s="33"/>
      <c r="K577" s="31"/>
      <c r="M577" s="90">
        <v>736.6</v>
      </c>
      <c r="N577" s="33"/>
      <c r="O577" s="33"/>
      <c r="P577" s="31"/>
      <c r="Q577" s="90">
        <v>17.100000000000001</v>
      </c>
      <c r="R577" s="31"/>
      <c r="S577" s="91">
        <v>2.3214770567472169</v>
      </c>
      <c r="T577" s="91">
        <v>-719.5</v>
      </c>
      <c r="U577" s="90">
        <v>-719.5</v>
      </c>
      <c r="V577" s="31"/>
      <c r="W577" s="34" t="s">
        <v>2</v>
      </c>
      <c r="X577" s="33"/>
      <c r="Y577" s="33"/>
      <c r="Z577" s="31"/>
      <c r="AA577" s="34" t="s">
        <v>2</v>
      </c>
      <c r="AB577" s="33"/>
      <c r="AC577" s="31"/>
    </row>
    <row r="578" spans="2:29">
      <c r="B578" s="76" t="s">
        <v>2</v>
      </c>
      <c r="C578" s="28"/>
      <c r="D578" s="28"/>
      <c r="E578" s="28"/>
      <c r="F578" s="28"/>
      <c r="G578" s="27" t="s">
        <v>2</v>
      </c>
      <c r="H578" s="28"/>
      <c r="I578" s="28"/>
      <c r="J578" s="77" t="s">
        <v>2</v>
      </c>
      <c r="K578" s="28"/>
      <c r="M578" s="77" t="s">
        <v>2</v>
      </c>
      <c r="N578" s="28"/>
      <c r="O578" s="28"/>
      <c r="P578" s="28"/>
      <c r="Q578" s="77" t="s">
        <v>2</v>
      </c>
      <c r="R578" s="28"/>
      <c r="S578" s="78" t="s">
        <v>2</v>
      </c>
      <c r="T578" s="78" t="s">
        <v>2</v>
      </c>
      <c r="U578" s="77" t="s">
        <v>2</v>
      </c>
      <c r="V578" s="28"/>
      <c r="W578" s="77" t="s">
        <v>2</v>
      </c>
      <c r="X578" s="28"/>
      <c r="Y578" s="28"/>
      <c r="Z578" s="28"/>
      <c r="AA578" s="77" t="s">
        <v>2</v>
      </c>
      <c r="AB578" s="28"/>
      <c r="AC578" s="28"/>
    </row>
    <row r="579" spans="2:29" ht="37.35" customHeight="1">
      <c r="B579" s="76" t="s">
        <v>760</v>
      </c>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row>
    <row r="580" spans="2:29" ht="22.35" customHeight="1">
      <c r="B580" s="76" t="s">
        <v>761</v>
      </c>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row>
    <row r="581" spans="2:29" ht="10.15" customHeight="1"/>
    <row r="582" spans="2:29" ht="14.1" customHeight="1">
      <c r="C582" s="29" t="s">
        <v>114</v>
      </c>
      <c r="D582" s="28"/>
      <c r="E582" s="28"/>
      <c r="F582" s="28"/>
      <c r="G582" s="28"/>
      <c r="H582" s="28"/>
      <c r="I582" s="28"/>
      <c r="J582" s="28"/>
      <c r="K582" s="28"/>
      <c r="L582" s="28"/>
      <c r="M582" s="28"/>
      <c r="R582" s="29" t="s">
        <v>2</v>
      </c>
      <c r="S582" s="28"/>
      <c r="T582" s="28"/>
      <c r="U582" s="28"/>
      <c r="Y582" s="29" t="s">
        <v>115</v>
      </c>
      <c r="Z582" s="28"/>
      <c r="AA582" s="28"/>
      <c r="AB582" s="28"/>
      <c r="AC582" s="28"/>
    </row>
    <row r="583" spans="2:29" ht="14.1" customHeight="1">
      <c r="D583" s="25" t="s">
        <v>27</v>
      </c>
      <c r="E583" s="26"/>
      <c r="F583" s="26"/>
      <c r="G583" s="26"/>
      <c r="H583" s="26"/>
      <c r="I583" s="26"/>
      <c r="J583" s="26"/>
      <c r="K583" s="26"/>
      <c r="L583" s="26"/>
      <c r="M583" s="26"/>
      <c r="R583" s="25" t="s">
        <v>23</v>
      </c>
      <c r="S583" s="26"/>
      <c r="T583" s="26"/>
      <c r="U583" s="26"/>
      <c r="X583" s="25" t="s">
        <v>28</v>
      </c>
      <c r="Y583" s="26"/>
      <c r="Z583" s="26"/>
      <c r="AA583" s="26"/>
      <c r="AB583" s="26"/>
      <c r="AC583" s="26"/>
    </row>
    <row r="584" spans="2:29" ht="2.1" customHeight="1"/>
    <row r="585" spans="2:29" ht="14.1" customHeight="1">
      <c r="F585" s="29" t="s">
        <v>762</v>
      </c>
      <c r="G585" s="28"/>
      <c r="H585" s="28"/>
      <c r="I585" s="28"/>
      <c r="J585" s="28"/>
      <c r="K585" s="28"/>
      <c r="L585" s="28"/>
      <c r="M585" s="28"/>
      <c r="N585" s="28"/>
      <c r="O585" s="28"/>
      <c r="R585" s="29" t="s">
        <v>2</v>
      </c>
      <c r="S585" s="28"/>
      <c r="T585" s="28"/>
      <c r="U585" s="28"/>
      <c r="Z585" s="29" t="s">
        <v>763</v>
      </c>
      <c r="AA585" s="28"/>
      <c r="AB585" s="28"/>
      <c r="AC585" s="28"/>
    </row>
    <row r="586" spans="2:29">
      <c r="F586" s="25" t="s">
        <v>113</v>
      </c>
      <c r="G586" s="26"/>
      <c r="H586" s="26"/>
      <c r="I586" s="26"/>
      <c r="J586" s="26"/>
      <c r="K586" s="26"/>
      <c r="L586" s="26"/>
      <c r="M586" s="26"/>
      <c r="N586" s="26"/>
      <c r="O586" s="26"/>
      <c r="R586" s="25" t="s">
        <v>23</v>
      </c>
      <c r="S586" s="26"/>
      <c r="T586" s="26"/>
      <c r="U586" s="26"/>
      <c r="Z586" s="25" t="s">
        <v>28</v>
      </c>
      <c r="AA586" s="26"/>
      <c r="AB586" s="26"/>
      <c r="AC586" s="26"/>
    </row>
    <row r="587" spans="2:29">
      <c r="F587" s="28"/>
      <c r="G587" s="28"/>
      <c r="H587" s="28"/>
      <c r="I587" s="28"/>
      <c r="J587" s="28"/>
      <c r="K587" s="28"/>
      <c r="L587" s="28"/>
      <c r="M587" s="28"/>
      <c r="N587" s="28"/>
      <c r="O587" s="28"/>
    </row>
    <row r="588" spans="2:29" ht="15.95" customHeight="1"/>
    <row r="589" spans="2:29" ht="29.85" customHeight="1">
      <c r="F589" s="81" t="s">
        <v>764</v>
      </c>
      <c r="G589" s="28"/>
      <c r="H589" s="28"/>
      <c r="I589" s="28"/>
      <c r="J589" s="28"/>
    </row>
    <row r="590" spans="2:29" ht="5.0999999999999996" customHeight="1"/>
    <row r="591" spans="2:29" ht="13.35" customHeight="1">
      <c r="F591" s="94" t="s">
        <v>765</v>
      </c>
      <c r="G591" s="28"/>
      <c r="H591" s="28"/>
      <c r="I591" s="28"/>
      <c r="J591" s="28"/>
    </row>
    <row r="592" spans="2:29" ht="26.1" customHeight="1">
      <c r="F592" s="72" t="s">
        <v>13</v>
      </c>
      <c r="G592" s="31"/>
      <c r="H592" s="72" t="s">
        <v>766</v>
      </c>
      <c r="I592" s="33"/>
      <c r="J592" s="31"/>
    </row>
    <row r="593" spans="6:10" ht="17.100000000000001" customHeight="1">
      <c r="F593" s="95" t="s">
        <v>767</v>
      </c>
      <c r="G593" s="39"/>
      <c r="H593" s="96" t="s">
        <v>768</v>
      </c>
      <c r="I593" s="39"/>
      <c r="J593" s="37"/>
    </row>
    <row r="594" spans="6:10" ht="48.6" customHeight="1">
      <c r="F594" s="97" t="s">
        <v>439</v>
      </c>
      <c r="G594" s="28"/>
      <c r="H594" s="98" t="s">
        <v>769</v>
      </c>
      <c r="I594" s="28"/>
      <c r="J594" s="99"/>
    </row>
    <row r="595" spans="6:10" ht="52.35" customHeight="1">
      <c r="F595" s="97" t="s">
        <v>186</v>
      </c>
      <c r="G595" s="28"/>
      <c r="H595" s="98" t="s">
        <v>770</v>
      </c>
      <c r="I595" s="28"/>
      <c r="J595" s="99"/>
    </row>
    <row r="596" spans="6:10" ht="17.100000000000001" customHeight="1">
      <c r="F596" s="97" t="s">
        <v>202</v>
      </c>
      <c r="G596" s="28"/>
      <c r="H596" s="98" t="s">
        <v>771</v>
      </c>
      <c r="I596" s="28"/>
      <c r="J596" s="99"/>
    </row>
    <row r="597" spans="6:10" ht="17.100000000000001" customHeight="1">
      <c r="F597" s="100" t="s">
        <v>772</v>
      </c>
      <c r="G597" s="33"/>
      <c r="H597" s="101" t="s">
        <v>53</v>
      </c>
      <c r="I597" s="33"/>
      <c r="J597" s="31"/>
    </row>
    <row r="598" spans="6:10" ht="17.100000000000001" customHeight="1">
      <c r="F598" s="97" t="s">
        <v>526</v>
      </c>
      <c r="G598" s="28"/>
      <c r="H598" s="98" t="s">
        <v>571</v>
      </c>
      <c r="I598" s="28"/>
      <c r="J598" s="99"/>
    </row>
    <row r="599" spans="6:10" ht="17.100000000000001" customHeight="1">
      <c r="F599" s="97" t="s">
        <v>287</v>
      </c>
      <c r="G599" s="28"/>
      <c r="H599" s="98" t="s">
        <v>288</v>
      </c>
      <c r="I599" s="28"/>
      <c r="J599" s="99"/>
    </row>
    <row r="600" spans="6:10" ht="35.85" customHeight="1">
      <c r="F600" s="97" t="s">
        <v>232</v>
      </c>
      <c r="G600" s="28"/>
      <c r="H600" s="98" t="s">
        <v>773</v>
      </c>
      <c r="I600" s="28"/>
      <c r="J600" s="99"/>
    </row>
    <row r="601" spans="6:10" ht="24.6" customHeight="1">
      <c r="F601" s="97" t="s">
        <v>188</v>
      </c>
      <c r="G601" s="28"/>
      <c r="H601" s="98" t="s">
        <v>284</v>
      </c>
      <c r="I601" s="28"/>
      <c r="J601" s="99"/>
    </row>
    <row r="602" spans="6:10" ht="29.65" customHeight="1">
      <c r="F602" s="97" t="s">
        <v>218</v>
      </c>
      <c r="G602" s="28"/>
      <c r="H602" s="98" t="s">
        <v>219</v>
      </c>
      <c r="I602" s="28"/>
      <c r="J602" s="99"/>
    </row>
    <row r="603" spans="6:10" ht="31.15" customHeight="1">
      <c r="F603" s="97" t="s">
        <v>266</v>
      </c>
      <c r="G603" s="28"/>
      <c r="H603" s="98" t="s">
        <v>774</v>
      </c>
      <c r="I603" s="28"/>
      <c r="J603" s="99"/>
    </row>
    <row r="604" spans="6:10" ht="17.100000000000001" customHeight="1">
      <c r="F604" s="97" t="s">
        <v>775</v>
      </c>
      <c r="G604" s="28"/>
      <c r="H604" s="98" t="s">
        <v>776</v>
      </c>
      <c r="I604" s="28"/>
      <c r="J604" s="99"/>
    </row>
    <row r="605" spans="6:10" ht="17.100000000000001" customHeight="1">
      <c r="F605" s="95" t="s">
        <v>179</v>
      </c>
      <c r="G605" s="39"/>
      <c r="H605" s="96" t="s">
        <v>771</v>
      </c>
      <c r="I605" s="39"/>
      <c r="J605" s="37"/>
    </row>
    <row r="606" spans="6:10" ht="0" hidden="1" customHeight="1"/>
  </sheetData>
  <mergeCells count="4243">
    <mergeCell ref="F605:G605"/>
    <mergeCell ref="H605:J605"/>
    <mergeCell ref="F602:G602"/>
    <mergeCell ref="H602:J602"/>
    <mergeCell ref="F603:G603"/>
    <mergeCell ref="H603:J603"/>
    <mergeCell ref="F604:G604"/>
    <mergeCell ref="H604:J604"/>
    <mergeCell ref="F599:G599"/>
    <mergeCell ref="H599:J599"/>
    <mergeCell ref="F600:G600"/>
    <mergeCell ref="H600:J600"/>
    <mergeCell ref="F601:G601"/>
    <mergeCell ref="H601:J601"/>
    <mergeCell ref="F596:G596"/>
    <mergeCell ref="H596:J596"/>
    <mergeCell ref="F597:G597"/>
    <mergeCell ref="H597:J597"/>
    <mergeCell ref="F598:G598"/>
    <mergeCell ref="H598:J598"/>
    <mergeCell ref="F593:G593"/>
    <mergeCell ref="H593:J593"/>
    <mergeCell ref="F594:G594"/>
    <mergeCell ref="H594:J594"/>
    <mergeCell ref="F595:G595"/>
    <mergeCell ref="H595:J595"/>
    <mergeCell ref="F586:O587"/>
    <mergeCell ref="R586:U586"/>
    <mergeCell ref="Z586:AC586"/>
    <mergeCell ref="F589:J589"/>
    <mergeCell ref="F591:J591"/>
    <mergeCell ref="F592:G592"/>
    <mergeCell ref="H592:J592"/>
    <mergeCell ref="D583:M583"/>
    <mergeCell ref="R583:U583"/>
    <mergeCell ref="X583:AC583"/>
    <mergeCell ref="F585:O585"/>
    <mergeCell ref="R585:U585"/>
    <mergeCell ref="Z585:AC585"/>
    <mergeCell ref="W578:Z578"/>
    <mergeCell ref="AA578:AC578"/>
    <mergeCell ref="B579:AC579"/>
    <mergeCell ref="B580:AC580"/>
    <mergeCell ref="C582:M582"/>
    <mergeCell ref="R582:U582"/>
    <mergeCell ref="Y582:AC582"/>
    <mergeCell ref="B578:F578"/>
    <mergeCell ref="G578:I578"/>
    <mergeCell ref="J578:K578"/>
    <mergeCell ref="M578:P578"/>
    <mergeCell ref="Q578:R578"/>
    <mergeCell ref="U578:V578"/>
    <mergeCell ref="B577:K577"/>
    <mergeCell ref="M577:P577"/>
    <mergeCell ref="Q577:R577"/>
    <mergeCell ref="U577:V577"/>
    <mergeCell ref="W577:Z577"/>
    <mergeCell ref="AA577:AC577"/>
    <mergeCell ref="W575:Z575"/>
    <mergeCell ref="AA575:AC575"/>
    <mergeCell ref="B576:F576"/>
    <mergeCell ref="G576:I576"/>
    <mergeCell ref="J576:K576"/>
    <mergeCell ref="M576:P576"/>
    <mergeCell ref="Q576:R576"/>
    <mergeCell ref="U576:V576"/>
    <mergeCell ref="W576:Z576"/>
    <mergeCell ref="AA576:AC576"/>
    <mergeCell ref="B575:F575"/>
    <mergeCell ref="G575:I575"/>
    <mergeCell ref="J575:K575"/>
    <mergeCell ref="M575:P575"/>
    <mergeCell ref="Q575:R575"/>
    <mergeCell ref="U575:V575"/>
    <mergeCell ref="W573:Z573"/>
    <mergeCell ref="AA573:AC573"/>
    <mergeCell ref="B574:F574"/>
    <mergeCell ref="G574:I574"/>
    <mergeCell ref="J574:K574"/>
    <mergeCell ref="M574:P574"/>
    <mergeCell ref="Q574:R574"/>
    <mergeCell ref="U574:V574"/>
    <mergeCell ref="W574:Z574"/>
    <mergeCell ref="AA574:AC574"/>
    <mergeCell ref="B573:F573"/>
    <mergeCell ref="G573:I573"/>
    <mergeCell ref="J573:K573"/>
    <mergeCell ref="M573:P573"/>
    <mergeCell ref="Q573:R573"/>
    <mergeCell ref="U573:V573"/>
    <mergeCell ref="W571:Z571"/>
    <mergeCell ref="AA571:AC571"/>
    <mergeCell ref="B572:F572"/>
    <mergeCell ref="G572:I572"/>
    <mergeCell ref="J572:K572"/>
    <mergeCell ref="M572:P572"/>
    <mergeCell ref="Q572:R572"/>
    <mergeCell ref="U572:V572"/>
    <mergeCell ref="W572:Z572"/>
    <mergeCell ref="AA572:AC572"/>
    <mergeCell ref="B571:F571"/>
    <mergeCell ref="G571:I571"/>
    <mergeCell ref="J571:K571"/>
    <mergeCell ref="M571:P571"/>
    <mergeCell ref="Q571:R571"/>
    <mergeCell ref="U571:V571"/>
    <mergeCell ref="W569:Z569"/>
    <mergeCell ref="AA569:AC569"/>
    <mergeCell ref="B570:K570"/>
    <mergeCell ref="M570:P570"/>
    <mergeCell ref="Q570:R570"/>
    <mergeCell ref="U570:V570"/>
    <mergeCell ref="W570:Z570"/>
    <mergeCell ref="AA570:AC570"/>
    <mergeCell ref="B569:F569"/>
    <mergeCell ref="G569:I569"/>
    <mergeCell ref="J569:K569"/>
    <mergeCell ref="M569:P569"/>
    <mergeCell ref="Q569:R569"/>
    <mergeCell ref="U569:V569"/>
    <mergeCell ref="B568:K568"/>
    <mergeCell ref="M568:P568"/>
    <mergeCell ref="Q568:R568"/>
    <mergeCell ref="U568:V568"/>
    <mergeCell ref="W568:Z568"/>
    <mergeCell ref="AA568:AC568"/>
    <mergeCell ref="W566:Z566"/>
    <mergeCell ref="AA566:AC566"/>
    <mergeCell ref="B567:F567"/>
    <mergeCell ref="G567:I567"/>
    <mergeCell ref="J567:K567"/>
    <mergeCell ref="M567:P567"/>
    <mergeCell ref="Q567:R567"/>
    <mergeCell ref="U567:V567"/>
    <mergeCell ref="W567:Z567"/>
    <mergeCell ref="AA567:AC567"/>
    <mergeCell ref="B566:F566"/>
    <mergeCell ref="G566:I566"/>
    <mergeCell ref="J566:K566"/>
    <mergeCell ref="M566:P566"/>
    <mergeCell ref="Q566:R566"/>
    <mergeCell ref="U566:V566"/>
    <mergeCell ref="B565:K565"/>
    <mergeCell ref="M565:P565"/>
    <mergeCell ref="Q565:R565"/>
    <mergeCell ref="U565:V565"/>
    <mergeCell ref="W565:Z565"/>
    <mergeCell ref="AA565:AC565"/>
    <mergeCell ref="W563:Z563"/>
    <mergeCell ref="AA563:AC563"/>
    <mergeCell ref="B564:F564"/>
    <mergeCell ref="G564:I564"/>
    <mergeCell ref="J564:K564"/>
    <mergeCell ref="M564:P564"/>
    <mergeCell ref="Q564:R564"/>
    <mergeCell ref="U564:V564"/>
    <mergeCell ref="W564:Z564"/>
    <mergeCell ref="AA564:AC564"/>
    <mergeCell ref="B563:F563"/>
    <mergeCell ref="G563:I563"/>
    <mergeCell ref="J563:K563"/>
    <mergeCell ref="M563:P563"/>
    <mergeCell ref="Q563:R563"/>
    <mergeCell ref="U563:V563"/>
    <mergeCell ref="B562:K562"/>
    <mergeCell ref="M562:P562"/>
    <mergeCell ref="Q562:R562"/>
    <mergeCell ref="U562:V562"/>
    <mergeCell ref="W562:Z562"/>
    <mergeCell ref="AA562:AC562"/>
    <mergeCell ref="W560:Z560"/>
    <mergeCell ref="AA560:AC560"/>
    <mergeCell ref="B561:F561"/>
    <mergeCell ref="G561:I561"/>
    <mergeCell ref="J561:K561"/>
    <mergeCell ref="M561:P561"/>
    <mergeCell ref="Q561:R561"/>
    <mergeCell ref="U561:V561"/>
    <mergeCell ref="W561:Z561"/>
    <mergeCell ref="AA561:AC561"/>
    <mergeCell ref="B560:F560"/>
    <mergeCell ref="G560:I560"/>
    <mergeCell ref="J560:K560"/>
    <mergeCell ref="M560:P560"/>
    <mergeCell ref="Q560:R560"/>
    <mergeCell ref="U560:V560"/>
    <mergeCell ref="B559:K559"/>
    <mergeCell ref="M559:P559"/>
    <mergeCell ref="Q559:R559"/>
    <mergeCell ref="U559:V559"/>
    <mergeCell ref="W559:Z559"/>
    <mergeCell ref="AA559:AC559"/>
    <mergeCell ref="W557:Z557"/>
    <mergeCell ref="AA557:AC557"/>
    <mergeCell ref="B558:F558"/>
    <mergeCell ref="G558:I558"/>
    <mergeCell ref="J558:K558"/>
    <mergeCell ref="M558:P558"/>
    <mergeCell ref="Q558:R558"/>
    <mergeCell ref="U558:V558"/>
    <mergeCell ref="W558:Z558"/>
    <mergeCell ref="AA558:AC558"/>
    <mergeCell ref="B557:F557"/>
    <mergeCell ref="G557:I557"/>
    <mergeCell ref="J557:K557"/>
    <mergeCell ref="M557:P557"/>
    <mergeCell ref="Q557:R557"/>
    <mergeCell ref="U557:V557"/>
    <mergeCell ref="B556:K556"/>
    <mergeCell ref="M556:P556"/>
    <mergeCell ref="Q556:R556"/>
    <mergeCell ref="U556:V556"/>
    <mergeCell ref="W556:Z556"/>
    <mergeCell ref="AA556:AC556"/>
    <mergeCell ref="W554:Z554"/>
    <mergeCell ref="AA554:AC554"/>
    <mergeCell ref="B555:F555"/>
    <mergeCell ref="G555:I555"/>
    <mergeCell ref="J555:K555"/>
    <mergeCell ref="M555:P555"/>
    <mergeCell ref="Q555:R555"/>
    <mergeCell ref="U555:V555"/>
    <mergeCell ref="W555:Z555"/>
    <mergeCell ref="AA555:AC555"/>
    <mergeCell ref="B554:F554"/>
    <mergeCell ref="G554:I554"/>
    <mergeCell ref="J554:K554"/>
    <mergeCell ref="M554:P554"/>
    <mergeCell ref="Q554:R554"/>
    <mergeCell ref="U554:V554"/>
    <mergeCell ref="B553:K553"/>
    <mergeCell ref="M553:P553"/>
    <mergeCell ref="Q553:R553"/>
    <mergeCell ref="U553:V553"/>
    <mergeCell ref="W553:Z553"/>
    <mergeCell ref="AA553:AC553"/>
    <mergeCell ref="W551:Z551"/>
    <mergeCell ref="AA551:AC551"/>
    <mergeCell ref="B552:F552"/>
    <mergeCell ref="G552:I552"/>
    <mergeCell ref="J552:K552"/>
    <mergeCell ref="M552:P552"/>
    <mergeCell ref="Q552:R552"/>
    <mergeCell ref="U552:V552"/>
    <mergeCell ref="W552:Z552"/>
    <mergeCell ref="AA552:AC552"/>
    <mergeCell ref="B551:F551"/>
    <mergeCell ref="G551:I551"/>
    <mergeCell ref="J551:K551"/>
    <mergeCell ref="M551:P551"/>
    <mergeCell ref="Q551:R551"/>
    <mergeCell ref="U551:V551"/>
    <mergeCell ref="B550:K550"/>
    <mergeCell ref="M550:P550"/>
    <mergeCell ref="Q550:R550"/>
    <mergeCell ref="U550:V550"/>
    <mergeCell ref="W550:Z550"/>
    <mergeCell ref="AA550:AC550"/>
    <mergeCell ref="W548:Z548"/>
    <mergeCell ref="AA548:AC548"/>
    <mergeCell ref="B549:F549"/>
    <mergeCell ref="G549:I549"/>
    <mergeCell ref="J549:K549"/>
    <mergeCell ref="M549:P549"/>
    <mergeCell ref="Q549:R549"/>
    <mergeCell ref="U549:V549"/>
    <mergeCell ref="W549:Z549"/>
    <mergeCell ref="AA549:AC549"/>
    <mergeCell ref="B548:F548"/>
    <mergeCell ref="G548:I548"/>
    <mergeCell ref="J548:K548"/>
    <mergeCell ref="M548:P548"/>
    <mergeCell ref="Q548:R548"/>
    <mergeCell ref="U548:V548"/>
    <mergeCell ref="B547:K547"/>
    <mergeCell ref="M547:P547"/>
    <mergeCell ref="Q547:R547"/>
    <mergeCell ref="U547:V547"/>
    <mergeCell ref="W547:Z547"/>
    <mergeCell ref="AA547:AC547"/>
    <mergeCell ref="W545:Z545"/>
    <mergeCell ref="AA545:AC545"/>
    <mergeCell ref="B546:F546"/>
    <mergeCell ref="G546:I546"/>
    <mergeCell ref="J546:K546"/>
    <mergeCell ref="M546:P546"/>
    <mergeCell ref="Q546:R546"/>
    <mergeCell ref="U546:V546"/>
    <mergeCell ref="W546:Z546"/>
    <mergeCell ref="AA546:AC546"/>
    <mergeCell ref="B545:F545"/>
    <mergeCell ref="G545:I545"/>
    <mergeCell ref="J545:K545"/>
    <mergeCell ref="M545:P545"/>
    <mergeCell ref="Q545:R545"/>
    <mergeCell ref="U545:V545"/>
    <mergeCell ref="W543:Z543"/>
    <mergeCell ref="AA543:AC543"/>
    <mergeCell ref="B544:F544"/>
    <mergeCell ref="G544:I544"/>
    <mergeCell ref="J544:K544"/>
    <mergeCell ref="M544:P544"/>
    <mergeCell ref="Q544:R544"/>
    <mergeCell ref="U544:V544"/>
    <mergeCell ref="W544:Z544"/>
    <mergeCell ref="AA544:AC544"/>
    <mergeCell ref="B543:F543"/>
    <mergeCell ref="G543:I543"/>
    <mergeCell ref="J543:K543"/>
    <mergeCell ref="M543:P543"/>
    <mergeCell ref="Q543:R543"/>
    <mergeCell ref="U543:V543"/>
    <mergeCell ref="W541:Z541"/>
    <mergeCell ref="AA541:AC541"/>
    <mergeCell ref="B542:F542"/>
    <mergeCell ref="G542:I542"/>
    <mergeCell ref="J542:K542"/>
    <mergeCell ref="M542:P542"/>
    <mergeCell ref="Q542:R542"/>
    <mergeCell ref="U542:V542"/>
    <mergeCell ref="W542:Z542"/>
    <mergeCell ref="AA542:AC542"/>
    <mergeCell ref="B541:F541"/>
    <mergeCell ref="G541:I541"/>
    <mergeCell ref="J541:K541"/>
    <mergeCell ref="M541:P541"/>
    <mergeCell ref="Q541:R541"/>
    <mergeCell ref="U541:V541"/>
    <mergeCell ref="B540:K540"/>
    <mergeCell ref="M540:P540"/>
    <mergeCell ref="Q540:R540"/>
    <mergeCell ref="U540:V540"/>
    <mergeCell ref="W540:Z540"/>
    <mergeCell ref="AA540:AC540"/>
    <mergeCell ref="W538:Z538"/>
    <mergeCell ref="AA538:AC538"/>
    <mergeCell ref="B539:F539"/>
    <mergeCell ref="G539:I539"/>
    <mergeCell ref="J539:K539"/>
    <mergeCell ref="M539:P539"/>
    <mergeCell ref="Q539:R539"/>
    <mergeCell ref="U539:V539"/>
    <mergeCell ref="W539:Z539"/>
    <mergeCell ref="AA539:AC539"/>
    <mergeCell ref="B538:F538"/>
    <mergeCell ref="G538:I538"/>
    <mergeCell ref="J538:K538"/>
    <mergeCell ref="M538:P538"/>
    <mergeCell ref="Q538:R538"/>
    <mergeCell ref="U538:V538"/>
    <mergeCell ref="W536:Z536"/>
    <mergeCell ref="AA536:AC536"/>
    <mergeCell ref="B537:F537"/>
    <mergeCell ref="G537:I537"/>
    <mergeCell ref="J537:K537"/>
    <mergeCell ref="M537:P537"/>
    <mergeCell ref="Q537:R537"/>
    <mergeCell ref="U537:V537"/>
    <mergeCell ref="W537:Z537"/>
    <mergeCell ref="AA537:AC537"/>
    <mergeCell ref="B536:F536"/>
    <mergeCell ref="G536:I536"/>
    <mergeCell ref="J536:K536"/>
    <mergeCell ref="M536:P536"/>
    <mergeCell ref="Q536:R536"/>
    <mergeCell ref="U536:V536"/>
    <mergeCell ref="B535:K535"/>
    <mergeCell ref="M535:P535"/>
    <mergeCell ref="Q535:R535"/>
    <mergeCell ref="U535:V535"/>
    <mergeCell ref="W535:Z535"/>
    <mergeCell ref="AA535:AC535"/>
    <mergeCell ref="W533:Z533"/>
    <mergeCell ref="AA533:AC533"/>
    <mergeCell ref="B534:F534"/>
    <mergeCell ref="G534:I534"/>
    <mergeCell ref="J534:K534"/>
    <mergeCell ref="M534:P534"/>
    <mergeCell ref="Q534:R534"/>
    <mergeCell ref="U534:V534"/>
    <mergeCell ref="W534:Z534"/>
    <mergeCell ref="AA534:AC534"/>
    <mergeCell ref="B533:F533"/>
    <mergeCell ref="G533:I533"/>
    <mergeCell ref="J533:K533"/>
    <mergeCell ref="M533:P533"/>
    <mergeCell ref="Q533:R533"/>
    <mergeCell ref="U533:V533"/>
    <mergeCell ref="B532:K532"/>
    <mergeCell ref="M532:P532"/>
    <mergeCell ref="Q532:R532"/>
    <mergeCell ref="U532:V532"/>
    <mergeCell ref="W532:Z532"/>
    <mergeCell ref="AA532:AC532"/>
    <mergeCell ref="W530:Z530"/>
    <mergeCell ref="AA530:AC530"/>
    <mergeCell ref="B531:F531"/>
    <mergeCell ref="G531:I531"/>
    <mergeCell ref="J531:K531"/>
    <mergeCell ref="M531:P531"/>
    <mergeCell ref="Q531:R531"/>
    <mergeCell ref="U531:V531"/>
    <mergeCell ref="W531:Z531"/>
    <mergeCell ref="AA531:AC531"/>
    <mergeCell ref="B530:F530"/>
    <mergeCell ref="G530:I530"/>
    <mergeCell ref="J530:K530"/>
    <mergeCell ref="M530:P530"/>
    <mergeCell ref="Q530:R530"/>
    <mergeCell ref="U530:V530"/>
    <mergeCell ref="W528:Z528"/>
    <mergeCell ref="AA528:AC528"/>
    <mergeCell ref="B529:K529"/>
    <mergeCell ref="M529:P529"/>
    <mergeCell ref="Q529:R529"/>
    <mergeCell ref="U529:V529"/>
    <mergeCell ref="W529:Z529"/>
    <mergeCell ref="AA529:AC529"/>
    <mergeCell ref="B528:F528"/>
    <mergeCell ref="G528:I528"/>
    <mergeCell ref="J528:K528"/>
    <mergeCell ref="M528:P528"/>
    <mergeCell ref="Q528:R528"/>
    <mergeCell ref="U528:V528"/>
    <mergeCell ref="W526:Z526"/>
    <mergeCell ref="AA526:AC526"/>
    <mergeCell ref="B527:K527"/>
    <mergeCell ref="M527:P527"/>
    <mergeCell ref="Q527:R527"/>
    <mergeCell ref="U527:V527"/>
    <mergeCell ref="W527:Z527"/>
    <mergeCell ref="AA527:AC527"/>
    <mergeCell ref="B526:F526"/>
    <mergeCell ref="G526:I526"/>
    <mergeCell ref="J526:K526"/>
    <mergeCell ref="M526:P526"/>
    <mergeCell ref="Q526:R526"/>
    <mergeCell ref="U526:V526"/>
    <mergeCell ref="B525:K525"/>
    <mergeCell ref="M525:P525"/>
    <mergeCell ref="Q525:R525"/>
    <mergeCell ref="U525:V525"/>
    <mergeCell ref="W525:Z525"/>
    <mergeCell ref="AA525:AC525"/>
    <mergeCell ref="W523:Z523"/>
    <mergeCell ref="AA523:AC523"/>
    <mergeCell ref="B524:F524"/>
    <mergeCell ref="G524:I524"/>
    <mergeCell ref="J524:K524"/>
    <mergeCell ref="M524:P524"/>
    <mergeCell ref="Q524:R524"/>
    <mergeCell ref="U524:V524"/>
    <mergeCell ref="W524:Z524"/>
    <mergeCell ref="AA524:AC524"/>
    <mergeCell ref="B523:F523"/>
    <mergeCell ref="G523:I523"/>
    <mergeCell ref="J523:K523"/>
    <mergeCell ref="M523:P523"/>
    <mergeCell ref="Q523:R523"/>
    <mergeCell ref="U523:V523"/>
    <mergeCell ref="W521:Z521"/>
    <mergeCell ref="AA521:AC521"/>
    <mergeCell ref="B522:K522"/>
    <mergeCell ref="M522:P522"/>
    <mergeCell ref="Q522:R522"/>
    <mergeCell ref="U522:V522"/>
    <mergeCell ref="W522:Z522"/>
    <mergeCell ref="AA522:AC522"/>
    <mergeCell ref="B521:F521"/>
    <mergeCell ref="G521:I521"/>
    <mergeCell ref="J521:K521"/>
    <mergeCell ref="M521:P521"/>
    <mergeCell ref="Q521:R521"/>
    <mergeCell ref="U521:V521"/>
    <mergeCell ref="W519:Z519"/>
    <mergeCell ref="AA519:AC519"/>
    <mergeCell ref="B520:K520"/>
    <mergeCell ref="M520:P520"/>
    <mergeCell ref="Q520:R520"/>
    <mergeCell ref="U520:V520"/>
    <mergeCell ref="W520:Z520"/>
    <mergeCell ref="AA520:AC520"/>
    <mergeCell ref="B519:F519"/>
    <mergeCell ref="G519:I519"/>
    <mergeCell ref="J519:K519"/>
    <mergeCell ref="M519:P519"/>
    <mergeCell ref="Q519:R519"/>
    <mergeCell ref="U519:V519"/>
    <mergeCell ref="W517:Z517"/>
    <mergeCell ref="AA517:AC517"/>
    <mergeCell ref="B518:K518"/>
    <mergeCell ref="M518:P518"/>
    <mergeCell ref="Q518:R518"/>
    <mergeCell ref="U518:V518"/>
    <mergeCell ref="W518:Z518"/>
    <mergeCell ref="AA518:AC518"/>
    <mergeCell ref="B517:F517"/>
    <mergeCell ref="G517:I517"/>
    <mergeCell ref="J517:K517"/>
    <mergeCell ref="M517:P517"/>
    <mergeCell ref="Q517:R517"/>
    <mergeCell ref="U517:V517"/>
    <mergeCell ref="B516:K516"/>
    <mergeCell ref="M516:P516"/>
    <mergeCell ref="Q516:R516"/>
    <mergeCell ref="U516:V516"/>
    <mergeCell ref="W516:Z516"/>
    <mergeCell ref="AA516:AC516"/>
    <mergeCell ref="W514:Z514"/>
    <mergeCell ref="AA514:AC514"/>
    <mergeCell ref="B515:F515"/>
    <mergeCell ref="G515:I515"/>
    <mergeCell ref="J515:K515"/>
    <mergeCell ref="M515:P515"/>
    <mergeCell ref="Q515:R515"/>
    <mergeCell ref="U515:V515"/>
    <mergeCell ref="W515:Z515"/>
    <mergeCell ref="AA515:AC515"/>
    <mergeCell ref="B514:F514"/>
    <mergeCell ref="G514:I514"/>
    <mergeCell ref="J514:K514"/>
    <mergeCell ref="M514:P514"/>
    <mergeCell ref="Q514:R514"/>
    <mergeCell ref="U514:V514"/>
    <mergeCell ref="W512:Z512"/>
    <mergeCell ref="AA512:AC512"/>
    <mergeCell ref="B513:K513"/>
    <mergeCell ref="M513:P513"/>
    <mergeCell ref="Q513:R513"/>
    <mergeCell ref="U513:V513"/>
    <mergeCell ref="W513:Z513"/>
    <mergeCell ref="AA513:AC513"/>
    <mergeCell ref="B512:F512"/>
    <mergeCell ref="G512:I512"/>
    <mergeCell ref="J512:K512"/>
    <mergeCell ref="M512:P512"/>
    <mergeCell ref="Q512:R512"/>
    <mergeCell ref="U512:V512"/>
    <mergeCell ref="B511:K511"/>
    <mergeCell ref="M511:P511"/>
    <mergeCell ref="Q511:R511"/>
    <mergeCell ref="U511:V511"/>
    <mergeCell ref="W511:Z511"/>
    <mergeCell ref="AA511:AC511"/>
    <mergeCell ref="W509:Z509"/>
    <mergeCell ref="AA509:AC509"/>
    <mergeCell ref="B510:F510"/>
    <mergeCell ref="G510:I510"/>
    <mergeCell ref="J510:K510"/>
    <mergeCell ref="M510:P510"/>
    <mergeCell ref="Q510:R510"/>
    <mergeCell ref="U510:V510"/>
    <mergeCell ref="W510:Z510"/>
    <mergeCell ref="AA510:AC510"/>
    <mergeCell ref="B509:F509"/>
    <mergeCell ref="G509:I509"/>
    <mergeCell ref="J509:K509"/>
    <mergeCell ref="M509:P509"/>
    <mergeCell ref="Q509:R509"/>
    <mergeCell ref="U509:V509"/>
    <mergeCell ref="B508:K508"/>
    <mergeCell ref="M508:P508"/>
    <mergeCell ref="Q508:R508"/>
    <mergeCell ref="U508:V508"/>
    <mergeCell ref="W508:Z508"/>
    <mergeCell ref="AA508:AC508"/>
    <mergeCell ref="W506:Z506"/>
    <mergeCell ref="AA506:AC506"/>
    <mergeCell ref="B507:F507"/>
    <mergeCell ref="G507:I507"/>
    <mergeCell ref="J507:K507"/>
    <mergeCell ref="M507:P507"/>
    <mergeCell ref="Q507:R507"/>
    <mergeCell ref="U507:V507"/>
    <mergeCell ref="W507:Z507"/>
    <mergeCell ref="AA507:AC507"/>
    <mergeCell ref="B506:F506"/>
    <mergeCell ref="G506:I506"/>
    <mergeCell ref="J506:K506"/>
    <mergeCell ref="M506:P506"/>
    <mergeCell ref="Q506:R506"/>
    <mergeCell ref="U506:V506"/>
    <mergeCell ref="W504:Z504"/>
    <mergeCell ref="AA504:AC504"/>
    <mergeCell ref="B505:K505"/>
    <mergeCell ref="M505:P505"/>
    <mergeCell ref="Q505:R505"/>
    <mergeCell ref="U505:V505"/>
    <mergeCell ref="W505:Z505"/>
    <mergeCell ref="AA505:AC505"/>
    <mergeCell ref="B504:F504"/>
    <mergeCell ref="G504:I504"/>
    <mergeCell ref="J504:K504"/>
    <mergeCell ref="M504:P504"/>
    <mergeCell ref="Q504:R504"/>
    <mergeCell ref="U504:V504"/>
    <mergeCell ref="B503:K503"/>
    <mergeCell ref="M503:P503"/>
    <mergeCell ref="Q503:R503"/>
    <mergeCell ref="U503:V503"/>
    <mergeCell ref="W503:Z503"/>
    <mergeCell ref="AA503:AC503"/>
    <mergeCell ref="W501:Z501"/>
    <mergeCell ref="AA501:AC501"/>
    <mergeCell ref="B502:F502"/>
    <mergeCell ref="G502:I502"/>
    <mergeCell ref="J502:K502"/>
    <mergeCell ref="M502:P502"/>
    <mergeCell ref="Q502:R502"/>
    <mergeCell ref="U502:V502"/>
    <mergeCell ref="W502:Z502"/>
    <mergeCell ref="AA502:AC502"/>
    <mergeCell ref="B501:F501"/>
    <mergeCell ref="G501:I501"/>
    <mergeCell ref="J501:K501"/>
    <mergeCell ref="M501:P501"/>
    <mergeCell ref="Q501:R501"/>
    <mergeCell ref="U501:V501"/>
    <mergeCell ref="B500:K500"/>
    <mergeCell ref="M500:P500"/>
    <mergeCell ref="Q500:R500"/>
    <mergeCell ref="U500:V500"/>
    <mergeCell ref="W500:Z500"/>
    <mergeCell ref="AA500:AC500"/>
    <mergeCell ref="W498:Z498"/>
    <mergeCell ref="AA498:AC498"/>
    <mergeCell ref="B499:F499"/>
    <mergeCell ref="G499:I499"/>
    <mergeCell ref="J499:K499"/>
    <mergeCell ref="M499:P499"/>
    <mergeCell ref="Q499:R499"/>
    <mergeCell ref="U499:V499"/>
    <mergeCell ref="W499:Z499"/>
    <mergeCell ref="AA499:AC499"/>
    <mergeCell ref="B498:F498"/>
    <mergeCell ref="G498:I498"/>
    <mergeCell ref="J498:K498"/>
    <mergeCell ref="M498:P498"/>
    <mergeCell ref="Q498:R498"/>
    <mergeCell ref="U498:V498"/>
    <mergeCell ref="W496:Z496"/>
    <mergeCell ref="AA496:AC496"/>
    <mergeCell ref="B497:F497"/>
    <mergeCell ref="G497:I497"/>
    <mergeCell ref="J497:K497"/>
    <mergeCell ref="M497:P497"/>
    <mergeCell ref="Q497:R497"/>
    <mergeCell ref="U497:V497"/>
    <mergeCell ref="W497:Z497"/>
    <mergeCell ref="AA497:AC497"/>
    <mergeCell ref="B496:F496"/>
    <mergeCell ref="G496:I496"/>
    <mergeCell ref="J496:K496"/>
    <mergeCell ref="M496:P496"/>
    <mergeCell ref="Q496:R496"/>
    <mergeCell ref="U496:V496"/>
    <mergeCell ref="B495:K495"/>
    <mergeCell ref="M495:P495"/>
    <mergeCell ref="Q495:R495"/>
    <mergeCell ref="U495:V495"/>
    <mergeCell ref="W495:Z495"/>
    <mergeCell ref="AA495:AC495"/>
    <mergeCell ref="W493:Z493"/>
    <mergeCell ref="AA493:AC493"/>
    <mergeCell ref="B494:F494"/>
    <mergeCell ref="G494:I494"/>
    <mergeCell ref="J494:K494"/>
    <mergeCell ref="M494:P494"/>
    <mergeCell ref="Q494:R494"/>
    <mergeCell ref="U494:V494"/>
    <mergeCell ref="W494:Z494"/>
    <mergeCell ref="AA494:AC494"/>
    <mergeCell ref="B493:F493"/>
    <mergeCell ref="G493:I493"/>
    <mergeCell ref="J493:K493"/>
    <mergeCell ref="M493:P493"/>
    <mergeCell ref="Q493:R493"/>
    <mergeCell ref="U493:V493"/>
    <mergeCell ref="W491:Z491"/>
    <mergeCell ref="AA491:AC491"/>
    <mergeCell ref="B492:K492"/>
    <mergeCell ref="M492:P492"/>
    <mergeCell ref="Q492:R492"/>
    <mergeCell ref="U492:V492"/>
    <mergeCell ref="W492:Z492"/>
    <mergeCell ref="AA492:AC492"/>
    <mergeCell ref="B491:F491"/>
    <mergeCell ref="G491:I491"/>
    <mergeCell ref="J491:K491"/>
    <mergeCell ref="M491:P491"/>
    <mergeCell ref="Q491:R491"/>
    <mergeCell ref="U491:V491"/>
    <mergeCell ref="W489:Z489"/>
    <mergeCell ref="AA489:AC489"/>
    <mergeCell ref="B490:F490"/>
    <mergeCell ref="G490:I490"/>
    <mergeCell ref="J490:K490"/>
    <mergeCell ref="M490:P490"/>
    <mergeCell ref="Q490:R490"/>
    <mergeCell ref="U490:V490"/>
    <mergeCell ref="W490:Z490"/>
    <mergeCell ref="AA490:AC490"/>
    <mergeCell ref="B489:F489"/>
    <mergeCell ref="G489:I489"/>
    <mergeCell ref="J489:K489"/>
    <mergeCell ref="M489:P489"/>
    <mergeCell ref="Q489:R489"/>
    <mergeCell ref="U489:V489"/>
    <mergeCell ref="W487:Z487"/>
    <mergeCell ref="AA487:AC487"/>
    <mergeCell ref="B488:F488"/>
    <mergeCell ref="G488:I488"/>
    <mergeCell ref="J488:K488"/>
    <mergeCell ref="M488:P488"/>
    <mergeCell ref="Q488:R488"/>
    <mergeCell ref="U488:V488"/>
    <mergeCell ref="W488:Z488"/>
    <mergeCell ref="AA488:AC488"/>
    <mergeCell ref="B487:F487"/>
    <mergeCell ref="G487:I487"/>
    <mergeCell ref="J487:K487"/>
    <mergeCell ref="M487:P487"/>
    <mergeCell ref="Q487:R487"/>
    <mergeCell ref="U487:V487"/>
    <mergeCell ref="W485:Z485"/>
    <mergeCell ref="AA485:AC485"/>
    <mergeCell ref="B486:K486"/>
    <mergeCell ref="M486:P486"/>
    <mergeCell ref="Q486:R486"/>
    <mergeCell ref="U486:V486"/>
    <mergeCell ref="W486:Z486"/>
    <mergeCell ref="AA486:AC486"/>
    <mergeCell ref="B485:F485"/>
    <mergeCell ref="G485:I485"/>
    <mergeCell ref="J485:K485"/>
    <mergeCell ref="M485:P485"/>
    <mergeCell ref="Q485:R485"/>
    <mergeCell ref="U485:V485"/>
    <mergeCell ref="W483:Z483"/>
    <mergeCell ref="AA483:AC483"/>
    <mergeCell ref="B484:F484"/>
    <mergeCell ref="G484:I484"/>
    <mergeCell ref="J484:K484"/>
    <mergeCell ref="M484:P484"/>
    <mergeCell ref="Q484:R484"/>
    <mergeCell ref="U484:V484"/>
    <mergeCell ref="W484:Z484"/>
    <mergeCell ref="AA484:AC484"/>
    <mergeCell ref="B483:F483"/>
    <mergeCell ref="G483:I483"/>
    <mergeCell ref="J483:K483"/>
    <mergeCell ref="M483:P483"/>
    <mergeCell ref="Q483:R483"/>
    <mergeCell ref="U483:V483"/>
    <mergeCell ref="W481:Z481"/>
    <mergeCell ref="AA481:AC481"/>
    <mergeCell ref="B482:K482"/>
    <mergeCell ref="M482:P482"/>
    <mergeCell ref="Q482:R482"/>
    <mergeCell ref="U482:V482"/>
    <mergeCell ref="W482:Z482"/>
    <mergeCell ref="AA482:AC482"/>
    <mergeCell ref="B481:F481"/>
    <mergeCell ref="G481:I481"/>
    <mergeCell ref="J481:K481"/>
    <mergeCell ref="M481:P481"/>
    <mergeCell ref="Q481:R481"/>
    <mergeCell ref="U481:V481"/>
    <mergeCell ref="W479:Z479"/>
    <mergeCell ref="AA479:AC479"/>
    <mergeCell ref="B480:F480"/>
    <mergeCell ref="G480:I480"/>
    <mergeCell ref="J480:K480"/>
    <mergeCell ref="M480:P480"/>
    <mergeCell ref="Q480:R480"/>
    <mergeCell ref="U480:V480"/>
    <mergeCell ref="W480:Z480"/>
    <mergeCell ref="AA480:AC480"/>
    <mergeCell ref="B479:F479"/>
    <mergeCell ref="G479:I479"/>
    <mergeCell ref="J479:K479"/>
    <mergeCell ref="M479:P479"/>
    <mergeCell ref="Q479:R479"/>
    <mergeCell ref="U479:V479"/>
    <mergeCell ref="W477:Z477"/>
    <mergeCell ref="AA477:AC477"/>
    <mergeCell ref="B478:K478"/>
    <mergeCell ref="M478:P478"/>
    <mergeCell ref="Q478:R478"/>
    <mergeCell ref="U478:V478"/>
    <mergeCell ref="W478:Z478"/>
    <mergeCell ref="AA478:AC478"/>
    <mergeCell ref="B477:F477"/>
    <mergeCell ref="G477:I477"/>
    <mergeCell ref="J477:K477"/>
    <mergeCell ref="M477:P477"/>
    <mergeCell ref="Q477:R477"/>
    <mergeCell ref="U477:V477"/>
    <mergeCell ref="W475:Z475"/>
    <mergeCell ref="AA475:AC475"/>
    <mergeCell ref="B476:F476"/>
    <mergeCell ref="G476:I476"/>
    <mergeCell ref="J476:K476"/>
    <mergeCell ref="M476:P476"/>
    <mergeCell ref="Q476:R476"/>
    <mergeCell ref="U476:V476"/>
    <mergeCell ref="W476:Z476"/>
    <mergeCell ref="AA476:AC476"/>
    <mergeCell ref="B475:F475"/>
    <mergeCell ref="G475:I475"/>
    <mergeCell ref="J475:K475"/>
    <mergeCell ref="M475:P475"/>
    <mergeCell ref="Q475:R475"/>
    <mergeCell ref="U475:V475"/>
    <mergeCell ref="B474:K474"/>
    <mergeCell ref="M474:P474"/>
    <mergeCell ref="Q474:R474"/>
    <mergeCell ref="U474:V474"/>
    <mergeCell ref="W474:Z474"/>
    <mergeCell ref="AA474:AC474"/>
    <mergeCell ref="W472:Z472"/>
    <mergeCell ref="AA472:AC472"/>
    <mergeCell ref="B473:F473"/>
    <mergeCell ref="G473:I473"/>
    <mergeCell ref="J473:K473"/>
    <mergeCell ref="M473:P473"/>
    <mergeCell ref="Q473:R473"/>
    <mergeCell ref="U473:V473"/>
    <mergeCell ref="W473:Z473"/>
    <mergeCell ref="AA473:AC473"/>
    <mergeCell ref="B472:F472"/>
    <mergeCell ref="G472:I472"/>
    <mergeCell ref="J472:K472"/>
    <mergeCell ref="M472:P472"/>
    <mergeCell ref="Q472:R472"/>
    <mergeCell ref="U472:V472"/>
    <mergeCell ref="W470:Z470"/>
    <mergeCell ref="AA470:AC470"/>
    <mergeCell ref="B471:F471"/>
    <mergeCell ref="G471:I471"/>
    <mergeCell ref="J471:K471"/>
    <mergeCell ref="M471:P471"/>
    <mergeCell ref="Q471:R471"/>
    <mergeCell ref="U471:V471"/>
    <mergeCell ref="W471:Z471"/>
    <mergeCell ref="AA471:AC471"/>
    <mergeCell ref="B470:F470"/>
    <mergeCell ref="G470:I470"/>
    <mergeCell ref="J470:K470"/>
    <mergeCell ref="M470:P470"/>
    <mergeCell ref="Q470:R470"/>
    <mergeCell ref="U470:V470"/>
    <mergeCell ref="W468:Z468"/>
    <mergeCell ref="AA468:AC468"/>
    <mergeCell ref="B469:K469"/>
    <mergeCell ref="M469:P469"/>
    <mergeCell ref="Q469:R469"/>
    <mergeCell ref="U469:V469"/>
    <mergeCell ref="W469:Z469"/>
    <mergeCell ref="AA469:AC469"/>
    <mergeCell ref="B468:F468"/>
    <mergeCell ref="G468:I468"/>
    <mergeCell ref="J468:K468"/>
    <mergeCell ref="M468:P468"/>
    <mergeCell ref="Q468:R468"/>
    <mergeCell ref="U468:V468"/>
    <mergeCell ref="W466:Z466"/>
    <mergeCell ref="AA466:AC466"/>
    <mergeCell ref="B467:K467"/>
    <mergeCell ref="M467:P467"/>
    <mergeCell ref="Q467:R467"/>
    <mergeCell ref="U467:V467"/>
    <mergeCell ref="W467:Z467"/>
    <mergeCell ref="AA467:AC467"/>
    <mergeCell ref="B466:F466"/>
    <mergeCell ref="G466:I466"/>
    <mergeCell ref="J466:K466"/>
    <mergeCell ref="M466:P466"/>
    <mergeCell ref="Q466:R466"/>
    <mergeCell ref="U466:V466"/>
    <mergeCell ref="B465:K465"/>
    <mergeCell ref="M465:P465"/>
    <mergeCell ref="Q465:R465"/>
    <mergeCell ref="U465:V465"/>
    <mergeCell ref="W465:Z465"/>
    <mergeCell ref="AA465:AC465"/>
    <mergeCell ref="W463:Z463"/>
    <mergeCell ref="AA463:AC463"/>
    <mergeCell ref="B464:F464"/>
    <mergeCell ref="G464:I464"/>
    <mergeCell ref="J464:K464"/>
    <mergeCell ref="M464:P464"/>
    <mergeCell ref="Q464:R464"/>
    <mergeCell ref="U464:V464"/>
    <mergeCell ref="W464:Z464"/>
    <mergeCell ref="AA464:AC464"/>
    <mergeCell ref="B463:F463"/>
    <mergeCell ref="G463:I463"/>
    <mergeCell ref="J463:K463"/>
    <mergeCell ref="M463:P463"/>
    <mergeCell ref="Q463:R463"/>
    <mergeCell ref="U463:V463"/>
    <mergeCell ref="W461:Z461"/>
    <mergeCell ref="AA461:AC461"/>
    <mergeCell ref="B462:K462"/>
    <mergeCell ref="M462:P462"/>
    <mergeCell ref="Q462:R462"/>
    <mergeCell ref="U462:V462"/>
    <mergeCell ref="W462:Z462"/>
    <mergeCell ref="AA462:AC462"/>
    <mergeCell ref="B461:F461"/>
    <mergeCell ref="G461:I461"/>
    <mergeCell ref="J461:K461"/>
    <mergeCell ref="M461:P461"/>
    <mergeCell ref="Q461:R461"/>
    <mergeCell ref="U461:V461"/>
    <mergeCell ref="W459:Z459"/>
    <mergeCell ref="AA459:AC459"/>
    <mergeCell ref="B460:K460"/>
    <mergeCell ref="M460:P460"/>
    <mergeCell ref="Q460:R460"/>
    <mergeCell ref="U460:V460"/>
    <mergeCell ref="W460:Z460"/>
    <mergeCell ref="AA460:AC460"/>
    <mergeCell ref="B459:F459"/>
    <mergeCell ref="G459:I459"/>
    <mergeCell ref="J459:K459"/>
    <mergeCell ref="M459:P459"/>
    <mergeCell ref="Q459:R459"/>
    <mergeCell ref="U459:V459"/>
    <mergeCell ref="W457:Z457"/>
    <mergeCell ref="AA457:AC457"/>
    <mergeCell ref="B458:K458"/>
    <mergeCell ref="M458:P458"/>
    <mergeCell ref="Q458:R458"/>
    <mergeCell ref="U458:V458"/>
    <mergeCell ref="W458:Z458"/>
    <mergeCell ref="AA458:AC458"/>
    <mergeCell ref="B457:F457"/>
    <mergeCell ref="G457:I457"/>
    <mergeCell ref="J457:K457"/>
    <mergeCell ref="M457:P457"/>
    <mergeCell ref="Q457:R457"/>
    <mergeCell ref="U457:V457"/>
    <mergeCell ref="W455:Z455"/>
    <mergeCell ref="AA455:AC455"/>
    <mergeCell ref="B456:K456"/>
    <mergeCell ref="M456:P456"/>
    <mergeCell ref="Q456:R456"/>
    <mergeCell ref="U456:V456"/>
    <mergeCell ref="W456:Z456"/>
    <mergeCell ref="AA456:AC456"/>
    <mergeCell ref="B455:F455"/>
    <mergeCell ref="G455:I455"/>
    <mergeCell ref="J455:K455"/>
    <mergeCell ref="M455:P455"/>
    <mergeCell ref="Q455:R455"/>
    <mergeCell ref="U455:V455"/>
    <mergeCell ref="W453:Z453"/>
    <mergeCell ref="AA453:AC453"/>
    <mergeCell ref="B454:K454"/>
    <mergeCell ref="M454:P454"/>
    <mergeCell ref="Q454:R454"/>
    <mergeCell ref="U454:V454"/>
    <mergeCell ref="W454:Z454"/>
    <mergeCell ref="AA454:AC454"/>
    <mergeCell ref="B453:F453"/>
    <mergeCell ref="G453:I453"/>
    <mergeCell ref="J453:K453"/>
    <mergeCell ref="M453:P453"/>
    <mergeCell ref="Q453:R453"/>
    <mergeCell ref="U453:V453"/>
    <mergeCell ref="W451:Z451"/>
    <mergeCell ref="AA451:AC451"/>
    <mergeCell ref="B452:K452"/>
    <mergeCell ref="M452:P452"/>
    <mergeCell ref="Q452:R452"/>
    <mergeCell ref="U452:V452"/>
    <mergeCell ref="W452:Z452"/>
    <mergeCell ref="AA452:AC452"/>
    <mergeCell ref="B451:F451"/>
    <mergeCell ref="G451:I451"/>
    <mergeCell ref="J451:K451"/>
    <mergeCell ref="M451:P451"/>
    <mergeCell ref="Q451:R451"/>
    <mergeCell ref="U451:V451"/>
    <mergeCell ref="B450:K450"/>
    <mergeCell ref="M450:P450"/>
    <mergeCell ref="Q450:R450"/>
    <mergeCell ref="U450:V450"/>
    <mergeCell ref="W450:Z450"/>
    <mergeCell ref="AA450:AC450"/>
    <mergeCell ref="W448:Z448"/>
    <mergeCell ref="AA448:AC448"/>
    <mergeCell ref="B449:F449"/>
    <mergeCell ref="G449:I449"/>
    <mergeCell ref="J449:K449"/>
    <mergeCell ref="M449:P449"/>
    <mergeCell ref="Q449:R449"/>
    <mergeCell ref="U449:V449"/>
    <mergeCell ref="W449:Z449"/>
    <mergeCell ref="AA449:AC449"/>
    <mergeCell ref="B448:F448"/>
    <mergeCell ref="G448:I448"/>
    <mergeCell ref="J448:K448"/>
    <mergeCell ref="M448:P448"/>
    <mergeCell ref="Q448:R448"/>
    <mergeCell ref="U448:V448"/>
    <mergeCell ref="W446:Z446"/>
    <mergeCell ref="AA446:AC446"/>
    <mergeCell ref="B447:K447"/>
    <mergeCell ref="M447:P447"/>
    <mergeCell ref="Q447:R447"/>
    <mergeCell ref="U447:V447"/>
    <mergeCell ref="W447:Z447"/>
    <mergeCell ref="AA447:AC447"/>
    <mergeCell ref="B446:F446"/>
    <mergeCell ref="G446:I446"/>
    <mergeCell ref="J446:K446"/>
    <mergeCell ref="M446:P446"/>
    <mergeCell ref="Q446:R446"/>
    <mergeCell ref="U446:V446"/>
    <mergeCell ref="W444:Z444"/>
    <mergeCell ref="AA444:AC444"/>
    <mergeCell ref="B445:K445"/>
    <mergeCell ref="M445:P445"/>
    <mergeCell ref="Q445:R445"/>
    <mergeCell ref="U445:V445"/>
    <mergeCell ref="W445:Z445"/>
    <mergeCell ref="AA445:AC445"/>
    <mergeCell ref="B444:F444"/>
    <mergeCell ref="G444:I444"/>
    <mergeCell ref="J444:K444"/>
    <mergeCell ref="M444:P444"/>
    <mergeCell ref="Q444:R444"/>
    <mergeCell ref="U444:V444"/>
    <mergeCell ref="W442:Z442"/>
    <mergeCell ref="AA442:AC442"/>
    <mergeCell ref="B443:K443"/>
    <mergeCell ref="M443:P443"/>
    <mergeCell ref="Q443:R443"/>
    <mergeCell ref="U443:V443"/>
    <mergeCell ref="W443:Z443"/>
    <mergeCell ref="AA443:AC443"/>
    <mergeCell ref="B442:F442"/>
    <mergeCell ref="G442:I442"/>
    <mergeCell ref="J442:K442"/>
    <mergeCell ref="M442:P442"/>
    <mergeCell ref="Q442:R442"/>
    <mergeCell ref="U442:V442"/>
    <mergeCell ref="B441:K441"/>
    <mergeCell ref="M441:P441"/>
    <mergeCell ref="Q441:R441"/>
    <mergeCell ref="U441:V441"/>
    <mergeCell ref="W441:Z441"/>
    <mergeCell ref="AA441:AC441"/>
    <mergeCell ref="W439:Z439"/>
    <mergeCell ref="AA439:AC439"/>
    <mergeCell ref="B440:F440"/>
    <mergeCell ref="G440:I440"/>
    <mergeCell ref="J440:K440"/>
    <mergeCell ref="M440:P440"/>
    <mergeCell ref="Q440:R440"/>
    <mergeCell ref="U440:V440"/>
    <mergeCell ref="W440:Z440"/>
    <mergeCell ref="AA440:AC440"/>
    <mergeCell ref="B439:F439"/>
    <mergeCell ref="G439:I439"/>
    <mergeCell ref="J439:K439"/>
    <mergeCell ref="M439:P439"/>
    <mergeCell ref="Q439:R439"/>
    <mergeCell ref="U439:V439"/>
    <mergeCell ref="W437:Z437"/>
    <mergeCell ref="AA437:AC437"/>
    <mergeCell ref="B438:K438"/>
    <mergeCell ref="M438:P438"/>
    <mergeCell ref="Q438:R438"/>
    <mergeCell ref="U438:V438"/>
    <mergeCell ref="W438:Z438"/>
    <mergeCell ref="AA438:AC438"/>
    <mergeCell ref="B437:F437"/>
    <mergeCell ref="G437:I437"/>
    <mergeCell ref="J437:K437"/>
    <mergeCell ref="M437:P437"/>
    <mergeCell ref="Q437:R437"/>
    <mergeCell ref="U437:V437"/>
    <mergeCell ref="W435:Z435"/>
    <mergeCell ref="AA435:AC435"/>
    <mergeCell ref="B436:K436"/>
    <mergeCell ref="M436:P436"/>
    <mergeCell ref="Q436:R436"/>
    <mergeCell ref="U436:V436"/>
    <mergeCell ref="W436:Z436"/>
    <mergeCell ref="AA436:AC436"/>
    <mergeCell ref="B435:F435"/>
    <mergeCell ref="G435:I435"/>
    <mergeCell ref="J435:K435"/>
    <mergeCell ref="M435:P435"/>
    <mergeCell ref="Q435:R435"/>
    <mergeCell ref="U435:V435"/>
    <mergeCell ref="B434:K434"/>
    <mergeCell ref="M434:P434"/>
    <mergeCell ref="Q434:R434"/>
    <mergeCell ref="U434:V434"/>
    <mergeCell ref="W434:Z434"/>
    <mergeCell ref="AA434:AC434"/>
    <mergeCell ref="W432:Z432"/>
    <mergeCell ref="AA432:AC432"/>
    <mergeCell ref="B433:F433"/>
    <mergeCell ref="G433:I433"/>
    <mergeCell ref="J433:K433"/>
    <mergeCell ref="M433:P433"/>
    <mergeCell ref="Q433:R433"/>
    <mergeCell ref="U433:V433"/>
    <mergeCell ref="W433:Z433"/>
    <mergeCell ref="AA433:AC433"/>
    <mergeCell ref="B432:F432"/>
    <mergeCell ref="G432:I432"/>
    <mergeCell ref="J432:K432"/>
    <mergeCell ref="M432:P432"/>
    <mergeCell ref="Q432:R432"/>
    <mergeCell ref="U432:V432"/>
    <mergeCell ref="B431:K431"/>
    <mergeCell ref="M431:P431"/>
    <mergeCell ref="Q431:R431"/>
    <mergeCell ref="U431:V431"/>
    <mergeCell ref="W431:Z431"/>
    <mergeCell ref="AA431:AC431"/>
    <mergeCell ref="W429:Z429"/>
    <mergeCell ref="AA429:AC429"/>
    <mergeCell ref="B430:F430"/>
    <mergeCell ref="G430:I430"/>
    <mergeCell ref="J430:K430"/>
    <mergeCell ref="M430:P430"/>
    <mergeCell ref="Q430:R430"/>
    <mergeCell ref="U430:V430"/>
    <mergeCell ref="W430:Z430"/>
    <mergeCell ref="AA430:AC430"/>
    <mergeCell ref="B429:F429"/>
    <mergeCell ref="G429:I429"/>
    <mergeCell ref="J429:K429"/>
    <mergeCell ref="M429:P429"/>
    <mergeCell ref="Q429:R429"/>
    <mergeCell ref="U429:V429"/>
    <mergeCell ref="W427:Z427"/>
    <mergeCell ref="AA427:AC427"/>
    <mergeCell ref="B428:F428"/>
    <mergeCell ref="G428:I428"/>
    <mergeCell ref="J428:K428"/>
    <mergeCell ref="M428:P428"/>
    <mergeCell ref="Q428:R428"/>
    <mergeCell ref="U428:V428"/>
    <mergeCell ref="W428:Z428"/>
    <mergeCell ref="AA428:AC428"/>
    <mergeCell ref="B427:F427"/>
    <mergeCell ref="G427:I427"/>
    <mergeCell ref="J427:K427"/>
    <mergeCell ref="M427:P427"/>
    <mergeCell ref="Q427:R427"/>
    <mergeCell ref="U427:V427"/>
    <mergeCell ref="B426:K426"/>
    <mergeCell ref="M426:P426"/>
    <mergeCell ref="Q426:R426"/>
    <mergeCell ref="U426:V426"/>
    <mergeCell ref="W426:Z426"/>
    <mergeCell ref="AA426:AC426"/>
    <mergeCell ref="W424:Z424"/>
    <mergeCell ref="AA424:AC424"/>
    <mergeCell ref="B425:F425"/>
    <mergeCell ref="G425:I425"/>
    <mergeCell ref="J425:K425"/>
    <mergeCell ref="M425:P425"/>
    <mergeCell ref="Q425:R425"/>
    <mergeCell ref="U425:V425"/>
    <mergeCell ref="W425:Z425"/>
    <mergeCell ref="AA425:AC425"/>
    <mergeCell ref="B424:F424"/>
    <mergeCell ref="G424:I424"/>
    <mergeCell ref="J424:K424"/>
    <mergeCell ref="M424:P424"/>
    <mergeCell ref="Q424:R424"/>
    <mergeCell ref="U424:V424"/>
    <mergeCell ref="B423:K423"/>
    <mergeCell ref="M423:P423"/>
    <mergeCell ref="Q423:R423"/>
    <mergeCell ref="U423:V423"/>
    <mergeCell ref="W423:Z423"/>
    <mergeCell ref="AA423:AC423"/>
    <mergeCell ref="W421:Z421"/>
    <mergeCell ref="AA421:AC421"/>
    <mergeCell ref="B422:F422"/>
    <mergeCell ref="G422:I422"/>
    <mergeCell ref="J422:K422"/>
    <mergeCell ref="M422:P422"/>
    <mergeCell ref="Q422:R422"/>
    <mergeCell ref="U422:V422"/>
    <mergeCell ref="W422:Z422"/>
    <mergeCell ref="AA422:AC422"/>
    <mergeCell ref="B421:F421"/>
    <mergeCell ref="G421:I421"/>
    <mergeCell ref="J421:K421"/>
    <mergeCell ref="M421:P421"/>
    <mergeCell ref="Q421:R421"/>
    <mergeCell ref="U421:V421"/>
    <mergeCell ref="W419:Z419"/>
    <mergeCell ref="AA419:AC419"/>
    <mergeCell ref="B420:K420"/>
    <mergeCell ref="M420:P420"/>
    <mergeCell ref="Q420:R420"/>
    <mergeCell ref="U420:V420"/>
    <mergeCell ref="W420:Z420"/>
    <mergeCell ref="AA420:AC420"/>
    <mergeCell ref="B419:F419"/>
    <mergeCell ref="G419:I419"/>
    <mergeCell ref="J419:K419"/>
    <mergeCell ref="M419:P419"/>
    <mergeCell ref="Q419:R419"/>
    <mergeCell ref="U419:V419"/>
    <mergeCell ref="B418:K418"/>
    <mergeCell ref="M418:P418"/>
    <mergeCell ref="Q418:R418"/>
    <mergeCell ref="U418:V418"/>
    <mergeCell ref="W418:Z418"/>
    <mergeCell ref="AA418:AC418"/>
    <mergeCell ref="W416:Z416"/>
    <mergeCell ref="AA416:AC416"/>
    <mergeCell ref="B417:F417"/>
    <mergeCell ref="G417:I417"/>
    <mergeCell ref="J417:K417"/>
    <mergeCell ref="M417:P417"/>
    <mergeCell ref="Q417:R417"/>
    <mergeCell ref="U417:V417"/>
    <mergeCell ref="W417:Z417"/>
    <mergeCell ref="AA417:AC417"/>
    <mergeCell ref="B416:F416"/>
    <mergeCell ref="G416:I416"/>
    <mergeCell ref="J416:K416"/>
    <mergeCell ref="M416:P416"/>
    <mergeCell ref="Q416:R416"/>
    <mergeCell ref="U416:V416"/>
    <mergeCell ref="B415:K415"/>
    <mergeCell ref="M415:P415"/>
    <mergeCell ref="Q415:R415"/>
    <mergeCell ref="U415:V415"/>
    <mergeCell ref="W415:Z415"/>
    <mergeCell ref="AA415:AC415"/>
    <mergeCell ref="W413:Z413"/>
    <mergeCell ref="AA413:AC413"/>
    <mergeCell ref="B414:F414"/>
    <mergeCell ref="G414:I414"/>
    <mergeCell ref="J414:K414"/>
    <mergeCell ref="M414:P414"/>
    <mergeCell ref="Q414:R414"/>
    <mergeCell ref="U414:V414"/>
    <mergeCell ref="W414:Z414"/>
    <mergeCell ref="AA414:AC414"/>
    <mergeCell ref="B413:F413"/>
    <mergeCell ref="G413:I413"/>
    <mergeCell ref="J413:K413"/>
    <mergeCell ref="M413:P413"/>
    <mergeCell ref="Q413:R413"/>
    <mergeCell ref="U413:V413"/>
    <mergeCell ref="W411:Z411"/>
    <mergeCell ref="AA411:AC411"/>
    <mergeCell ref="B412:K412"/>
    <mergeCell ref="M412:P412"/>
    <mergeCell ref="Q412:R412"/>
    <mergeCell ref="U412:V412"/>
    <mergeCell ref="W412:Z412"/>
    <mergeCell ref="AA412:AC412"/>
    <mergeCell ref="B411:F411"/>
    <mergeCell ref="G411:I411"/>
    <mergeCell ref="J411:K411"/>
    <mergeCell ref="M411:P411"/>
    <mergeCell ref="Q411:R411"/>
    <mergeCell ref="U411:V411"/>
    <mergeCell ref="W409:Z409"/>
    <mergeCell ref="AA409:AC409"/>
    <mergeCell ref="B410:K410"/>
    <mergeCell ref="M410:P410"/>
    <mergeCell ref="Q410:R410"/>
    <mergeCell ref="U410:V410"/>
    <mergeCell ref="W410:Z410"/>
    <mergeCell ref="AA410:AC410"/>
    <mergeCell ref="B409:F409"/>
    <mergeCell ref="G409:I409"/>
    <mergeCell ref="J409:K409"/>
    <mergeCell ref="M409:P409"/>
    <mergeCell ref="Q409:R409"/>
    <mergeCell ref="U409:V409"/>
    <mergeCell ref="B408:K408"/>
    <mergeCell ref="M408:P408"/>
    <mergeCell ref="Q408:R408"/>
    <mergeCell ref="U408:V408"/>
    <mergeCell ref="W408:Z408"/>
    <mergeCell ref="AA408:AC408"/>
    <mergeCell ref="W406:Z406"/>
    <mergeCell ref="AA406:AC406"/>
    <mergeCell ref="B407:F407"/>
    <mergeCell ref="G407:I407"/>
    <mergeCell ref="J407:K407"/>
    <mergeCell ref="M407:P407"/>
    <mergeCell ref="Q407:R407"/>
    <mergeCell ref="U407:V407"/>
    <mergeCell ref="W407:Z407"/>
    <mergeCell ref="AA407:AC407"/>
    <mergeCell ref="B406:F406"/>
    <mergeCell ref="G406:I406"/>
    <mergeCell ref="J406:K406"/>
    <mergeCell ref="M406:P406"/>
    <mergeCell ref="Q406:R406"/>
    <mergeCell ref="U406:V406"/>
    <mergeCell ref="B405:K405"/>
    <mergeCell ref="M405:P405"/>
    <mergeCell ref="Q405:R405"/>
    <mergeCell ref="U405:V405"/>
    <mergeCell ref="W405:Z405"/>
    <mergeCell ref="AA405:AC405"/>
    <mergeCell ref="W403:Z403"/>
    <mergeCell ref="AA403:AC403"/>
    <mergeCell ref="B404:F404"/>
    <mergeCell ref="G404:I404"/>
    <mergeCell ref="J404:K404"/>
    <mergeCell ref="M404:P404"/>
    <mergeCell ref="Q404:R404"/>
    <mergeCell ref="U404:V404"/>
    <mergeCell ref="W404:Z404"/>
    <mergeCell ref="AA404:AC404"/>
    <mergeCell ref="B403:F403"/>
    <mergeCell ref="G403:I403"/>
    <mergeCell ref="J403:K403"/>
    <mergeCell ref="M403:P403"/>
    <mergeCell ref="Q403:R403"/>
    <mergeCell ref="U403:V403"/>
    <mergeCell ref="W401:Z401"/>
    <mergeCell ref="AA401:AC401"/>
    <mergeCell ref="B402:K402"/>
    <mergeCell ref="M402:P402"/>
    <mergeCell ref="Q402:R402"/>
    <mergeCell ref="U402:V402"/>
    <mergeCell ref="W402:Z402"/>
    <mergeCell ref="AA402:AC402"/>
    <mergeCell ref="B401:F401"/>
    <mergeCell ref="G401:I401"/>
    <mergeCell ref="J401:K401"/>
    <mergeCell ref="M401:P401"/>
    <mergeCell ref="Q401:R401"/>
    <mergeCell ref="U401:V401"/>
    <mergeCell ref="W399:Z399"/>
    <mergeCell ref="AA399:AC399"/>
    <mergeCell ref="B400:F400"/>
    <mergeCell ref="G400:I400"/>
    <mergeCell ref="J400:K400"/>
    <mergeCell ref="M400:P400"/>
    <mergeCell ref="Q400:R400"/>
    <mergeCell ref="U400:V400"/>
    <mergeCell ref="W400:Z400"/>
    <mergeCell ref="AA400:AC400"/>
    <mergeCell ref="B399:F399"/>
    <mergeCell ref="G399:I399"/>
    <mergeCell ref="J399:K399"/>
    <mergeCell ref="M399:P399"/>
    <mergeCell ref="Q399:R399"/>
    <mergeCell ref="U399:V399"/>
    <mergeCell ref="B398:K398"/>
    <mergeCell ref="M398:P398"/>
    <mergeCell ref="Q398:R398"/>
    <mergeCell ref="U398:V398"/>
    <mergeCell ref="W398:Z398"/>
    <mergeCell ref="AA398:AC398"/>
    <mergeCell ref="W396:Z396"/>
    <mergeCell ref="AA396:AC396"/>
    <mergeCell ref="B397:F397"/>
    <mergeCell ref="G397:I397"/>
    <mergeCell ref="J397:K397"/>
    <mergeCell ref="M397:P397"/>
    <mergeCell ref="Q397:R397"/>
    <mergeCell ref="U397:V397"/>
    <mergeCell ref="W397:Z397"/>
    <mergeCell ref="AA397:AC397"/>
    <mergeCell ref="B396:F396"/>
    <mergeCell ref="G396:I396"/>
    <mergeCell ref="J396:K396"/>
    <mergeCell ref="M396:P396"/>
    <mergeCell ref="Q396:R396"/>
    <mergeCell ref="U396:V396"/>
    <mergeCell ref="B395:K395"/>
    <mergeCell ref="M395:P395"/>
    <mergeCell ref="Q395:R395"/>
    <mergeCell ref="U395:V395"/>
    <mergeCell ref="W395:Z395"/>
    <mergeCell ref="AA395:AC395"/>
    <mergeCell ref="W393:Z393"/>
    <mergeCell ref="AA393:AC393"/>
    <mergeCell ref="B394:F394"/>
    <mergeCell ref="G394:I394"/>
    <mergeCell ref="J394:K394"/>
    <mergeCell ref="M394:P394"/>
    <mergeCell ref="Q394:R394"/>
    <mergeCell ref="U394:V394"/>
    <mergeCell ref="W394:Z394"/>
    <mergeCell ref="AA394:AC394"/>
    <mergeCell ref="B393:F393"/>
    <mergeCell ref="G393:I393"/>
    <mergeCell ref="J393:K393"/>
    <mergeCell ref="M393:P393"/>
    <mergeCell ref="Q393:R393"/>
    <mergeCell ref="U393:V393"/>
    <mergeCell ref="W391:Z391"/>
    <mergeCell ref="AA391:AC391"/>
    <mergeCell ref="B392:F392"/>
    <mergeCell ref="G392:I392"/>
    <mergeCell ref="J392:K392"/>
    <mergeCell ref="M392:P392"/>
    <mergeCell ref="Q392:R392"/>
    <mergeCell ref="U392:V392"/>
    <mergeCell ref="W392:Z392"/>
    <mergeCell ref="AA392:AC392"/>
    <mergeCell ref="B391:F391"/>
    <mergeCell ref="G391:I391"/>
    <mergeCell ref="J391:K391"/>
    <mergeCell ref="M391:P391"/>
    <mergeCell ref="Q391:R391"/>
    <mergeCell ref="U391:V391"/>
    <mergeCell ref="W389:Z389"/>
    <mergeCell ref="AA389:AC389"/>
    <mergeCell ref="B390:F390"/>
    <mergeCell ref="G390:I390"/>
    <mergeCell ref="J390:K390"/>
    <mergeCell ref="M390:P390"/>
    <mergeCell ref="Q390:R390"/>
    <mergeCell ref="U390:V390"/>
    <mergeCell ref="W390:Z390"/>
    <mergeCell ref="AA390:AC390"/>
    <mergeCell ref="B389:F389"/>
    <mergeCell ref="G389:I389"/>
    <mergeCell ref="J389:K389"/>
    <mergeCell ref="M389:P389"/>
    <mergeCell ref="Q389:R389"/>
    <mergeCell ref="U389:V389"/>
    <mergeCell ref="B388:K388"/>
    <mergeCell ref="M388:P388"/>
    <mergeCell ref="Q388:R388"/>
    <mergeCell ref="U388:V388"/>
    <mergeCell ref="W388:Z388"/>
    <mergeCell ref="AA388:AC388"/>
    <mergeCell ref="W386:Z386"/>
    <mergeCell ref="AA386:AC386"/>
    <mergeCell ref="B387:F387"/>
    <mergeCell ref="G387:I387"/>
    <mergeCell ref="J387:K387"/>
    <mergeCell ref="M387:P387"/>
    <mergeCell ref="Q387:R387"/>
    <mergeCell ref="U387:V387"/>
    <mergeCell ref="W387:Z387"/>
    <mergeCell ref="AA387:AC387"/>
    <mergeCell ref="B386:F386"/>
    <mergeCell ref="G386:I386"/>
    <mergeCell ref="J386:K386"/>
    <mergeCell ref="M386:P386"/>
    <mergeCell ref="Q386:R386"/>
    <mergeCell ref="U386:V386"/>
    <mergeCell ref="W384:Z384"/>
    <mergeCell ref="AA384:AC384"/>
    <mergeCell ref="B385:K385"/>
    <mergeCell ref="M385:P385"/>
    <mergeCell ref="Q385:R385"/>
    <mergeCell ref="U385:V385"/>
    <mergeCell ref="W385:Z385"/>
    <mergeCell ref="AA385:AC385"/>
    <mergeCell ref="B384:F384"/>
    <mergeCell ref="G384:I384"/>
    <mergeCell ref="J384:K384"/>
    <mergeCell ref="M384:P384"/>
    <mergeCell ref="Q384:R384"/>
    <mergeCell ref="U384:V384"/>
    <mergeCell ref="W382:Z382"/>
    <mergeCell ref="AA382:AC382"/>
    <mergeCell ref="B383:F383"/>
    <mergeCell ref="G383:I383"/>
    <mergeCell ref="J383:K383"/>
    <mergeCell ref="M383:P383"/>
    <mergeCell ref="Q383:R383"/>
    <mergeCell ref="U383:V383"/>
    <mergeCell ref="W383:Z383"/>
    <mergeCell ref="AA383:AC383"/>
    <mergeCell ref="B382:F382"/>
    <mergeCell ref="G382:I382"/>
    <mergeCell ref="J382:K382"/>
    <mergeCell ref="M382:P382"/>
    <mergeCell ref="Q382:R382"/>
    <mergeCell ref="U382:V382"/>
    <mergeCell ref="W380:Z380"/>
    <mergeCell ref="AA380:AC380"/>
    <mergeCell ref="B381:F381"/>
    <mergeCell ref="G381:I381"/>
    <mergeCell ref="J381:K381"/>
    <mergeCell ref="M381:P381"/>
    <mergeCell ref="Q381:R381"/>
    <mergeCell ref="U381:V381"/>
    <mergeCell ref="W381:Z381"/>
    <mergeCell ref="AA381:AC381"/>
    <mergeCell ref="B380:F380"/>
    <mergeCell ref="G380:I380"/>
    <mergeCell ref="J380:K380"/>
    <mergeCell ref="M380:P380"/>
    <mergeCell ref="Q380:R380"/>
    <mergeCell ref="U380:V380"/>
    <mergeCell ref="W378:Z378"/>
    <mergeCell ref="AA378:AC378"/>
    <mergeCell ref="B379:F379"/>
    <mergeCell ref="G379:I379"/>
    <mergeCell ref="J379:K379"/>
    <mergeCell ref="M379:P379"/>
    <mergeCell ref="Q379:R379"/>
    <mergeCell ref="U379:V379"/>
    <mergeCell ref="W379:Z379"/>
    <mergeCell ref="AA379:AC379"/>
    <mergeCell ref="B378:F378"/>
    <mergeCell ref="G378:I378"/>
    <mergeCell ref="J378:K378"/>
    <mergeCell ref="M378:P378"/>
    <mergeCell ref="Q378:R378"/>
    <mergeCell ref="U378:V378"/>
    <mergeCell ref="W376:Z376"/>
    <mergeCell ref="AA376:AC376"/>
    <mergeCell ref="B377:F377"/>
    <mergeCell ref="G377:I377"/>
    <mergeCell ref="J377:K377"/>
    <mergeCell ref="M377:P377"/>
    <mergeCell ref="Q377:R377"/>
    <mergeCell ref="U377:V377"/>
    <mergeCell ref="W377:Z377"/>
    <mergeCell ref="AA377:AC377"/>
    <mergeCell ref="B376:F376"/>
    <mergeCell ref="G376:I376"/>
    <mergeCell ref="J376:K376"/>
    <mergeCell ref="M376:P376"/>
    <mergeCell ref="Q376:R376"/>
    <mergeCell ref="U376:V376"/>
    <mergeCell ref="W374:Z374"/>
    <mergeCell ref="AA374:AC374"/>
    <mergeCell ref="B375:F375"/>
    <mergeCell ref="G375:I375"/>
    <mergeCell ref="J375:K375"/>
    <mergeCell ref="M375:P375"/>
    <mergeCell ref="Q375:R375"/>
    <mergeCell ref="U375:V375"/>
    <mergeCell ref="W375:Z375"/>
    <mergeCell ref="AA375:AC375"/>
    <mergeCell ref="B374:F374"/>
    <mergeCell ref="G374:I374"/>
    <mergeCell ref="J374:K374"/>
    <mergeCell ref="M374:P374"/>
    <mergeCell ref="Q374:R374"/>
    <mergeCell ref="U374:V374"/>
    <mergeCell ref="W372:Z372"/>
    <mergeCell ref="AA372:AC372"/>
    <mergeCell ref="B373:F373"/>
    <mergeCell ref="G373:I373"/>
    <mergeCell ref="J373:K373"/>
    <mergeCell ref="M373:P373"/>
    <mergeCell ref="Q373:R373"/>
    <mergeCell ref="U373:V373"/>
    <mergeCell ref="W373:Z373"/>
    <mergeCell ref="AA373:AC373"/>
    <mergeCell ref="B372:F372"/>
    <mergeCell ref="G372:I372"/>
    <mergeCell ref="J372:K372"/>
    <mergeCell ref="M372:P372"/>
    <mergeCell ref="Q372:R372"/>
    <mergeCell ref="U372:V372"/>
    <mergeCell ref="W370:Z370"/>
    <mergeCell ref="AA370:AC370"/>
    <mergeCell ref="B371:K371"/>
    <mergeCell ref="M371:P371"/>
    <mergeCell ref="Q371:R371"/>
    <mergeCell ref="U371:V371"/>
    <mergeCell ref="W371:Z371"/>
    <mergeCell ref="AA371:AC371"/>
    <mergeCell ref="B370:F370"/>
    <mergeCell ref="G370:I370"/>
    <mergeCell ref="J370:K370"/>
    <mergeCell ref="M370:P370"/>
    <mergeCell ref="Q370:R370"/>
    <mergeCell ref="U370:V370"/>
    <mergeCell ref="W368:Z368"/>
    <mergeCell ref="AA368:AC368"/>
    <mergeCell ref="B369:F369"/>
    <mergeCell ref="G369:I369"/>
    <mergeCell ref="J369:K369"/>
    <mergeCell ref="M369:P369"/>
    <mergeCell ref="Q369:R369"/>
    <mergeCell ref="U369:V369"/>
    <mergeCell ref="W369:Z369"/>
    <mergeCell ref="AA369:AC369"/>
    <mergeCell ref="B368:F368"/>
    <mergeCell ref="G368:I368"/>
    <mergeCell ref="J368:K368"/>
    <mergeCell ref="M368:P368"/>
    <mergeCell ref="Q368:R368"/>
    <mergeCell ref="U368:V368"/>
    <mergeCell ref="W366:Z366"/>
    <mergeCell ref="AA366:AC366"/>
    <mergeCell ref="B367:K367"/>
    <mergeCell ref="M367:P367"/>
    <mergeCell ref="Q367:R367"/>
    <mergeCell ref="U367:V367"/>
    <mergeCell ref="W367:Z367"/>
    <mergeCell ref="AA367:AC367"/>
    <mergeCell ref="B366:F366"/>
    <mergeCell ref="G366:I366"/>
    <mergeCell ref="J366:K366"/>
    <mergeCell ref="M366:P366"/>
    <mergeCell ref="Q366:R366"/>
    <mergeCell ref="U366:V366"/>
    <mergeCell ref="W364:Z364"/>
    <mergeCell ref="AA364:AC364"/>
    <mergeCell ref="B365:K365"/>
    <mergeCell ref="M365:P365"/>
    <mergeCell ref="Q365:R365"/>
    <mergeCell ref="U365:V365"/>
    <mergeCell ref="W365:Z365"/>
    <mergeCell ref="AA365:AC365"/>
    <mergeCell ref="B364:F364"/>
    <mergeCell ref="G364:I364"/>
    <mergeCell ref="J364:K364"/>
    <mergeCell ref="M364:P364"/>
    <mergeCell ref="Q364:R364"/>
    <mergeCell ref="U364:V364"/>
    <mergeCell ref="B363:K363"/>
    <mergeCell ref="M363:P363"/>
    <mergeCell ref="Q363:R363"/>
    <mergeCell ref="U363:V363"/>
    <mergeCell ref="W363:Z363"/>
    <mergeCell ref="AA363:AC363"/>
    <mergeCell ref="W361:Z361"/>
    <mergeCell ref="AA361:AC361"/>
    <mergeCell ref="B362:F362"/>
    <mergeCell ref="G362:I362"/>
    <mergeCell ref="J362:K362"/>
    <mergeCell ref="M362:P362"/>
    <mergeCell ref="Q362:R362"/>
    <mergeCell ref="U362:V362"/>
    <mergeCell ref="W362:Z362"/>
    <mergeCell ref="AA362:AC362"/>
    <mergeCell ref="B361:F361"/>
    <mergeCell ref="G361:I361"/>
    <mergeCell ref="J361:K361"/>
    <mergeCell ref="M361:P361"/>
    <mergeCell ref="Q361:R361"/>
    <mergeCell ref="U361:V361"/>
    <mergeCell ref="W359:Z359"/>
    <mergeCell ref="AA359:AC359"/>
    <mergeCell ref="B360:K360"/>
    <mergeCell ref="M360:P360"/>
    <mergeCell ref="Q360:R360"/>
    <mergeCell ref="U360:V360"/>
    <mergeCell ref="W360:Z360"/>
    <mergeCell ref="AA360:AC360"/>
    <mergeCell ref="B359:F359"/>
    <mergeCell ref="G359:I359"/>
    <mergeCell ref="J359:K359"/>
    <mergeCell ref="M359:P359"/>
    <mergeCell ref="Q359:R359"/>
    <mergeCell ref="U359:V359"/>
    <mergeCell ref="W357:Z357"/>
    <mergeCell ref="AA357:AC357"/>
    <mergeCell ref="B358:K358"/>
    <mergeCell ref="M358:P358"/>
    <mergeCell ref="Q358:R358"/>
    <mergeCell ref="U358:V358"/>
    <mergeCell ref="W358:Z358"/>
    <mergeCell ref="AA358:AC358"/>
    <mergeCell ref="B357:F357"/>
    <mergeCell ref="G357:I357"/>
    <mergeCell ref="J357:K357"/>
    <mergeCell ref="M357:P357"/>
    <mergeCell ref="Q357:R357"/>
    <mergeCell ref="U357:V357"/>
    <mergeCell ref="W355:Z355"/>
    <mergeCell ref="AA355:AC355"/>
    <mergeCell ref="B356:F356"/>
    <mergeCell ref="G356:I356"/>
    <mergeCell ref="J356:K356"/>
    <mergeCell ref="M356:P356"/>
    <mergeCell ref="Q356:R356"/>
    <mergeCell ref="U356:V356"/>
    <mergeCell ref="W356:Z356"/>
    <mergeCell ref="AA356:AC356"/>
    <mergeCell ref="B355:F355"/>
    <mergeCell ref="G355:I355"/>
    <mergeCell ref="J355:K355"/>
    <mergeCell ref="M355:P355"/>
    <mergeCell ref="Q355:R355"/>
    <mergeCell ref="U355:V355"/>
    <mergeCell ref="W353:Z353"/>
    <mergeCell ref="AA353:AC353"/>
    <mergeCell ref="B354:K354"/>
    <mergeCell ref="M354:P354"/>
    <mergeCell ref="Q354:R354"/>
    <mergeCell ref="U354:V354"/>
    <mergeCell ref="W354:Z354"/>
    <mergeCell ref="AA354:AC354"/>
    <mergeCell ref="B353:F353"/>
    <mergeCell ref="G353:I353"/>
    <mergeCell ref="J353:K353"/>
    <mergeCell ref="M353:P353"/>
    <mergeCell ref="Q353:R353"/>
    <mergeCell ref="U353:V353"/>
    <mergeCell ref="W351:Z351"/>
    <mergeCell ref="AA351:AC351"/>
    <mergeCell ref="B352:K352"/>
    <mergeCell ref="M352:P352"/>
    <mergeCell ref="Q352:R352"/>
    <mergeCell ref="U352:V352"/>
    <mergeCell ref="W352:Z352"/>
    <mergeCell ref="AA352:AC352"/>
    <mergeCell ref="B351:F351"/>
    <mergeCell ref="G351:I351"/>
    <mergeCell ref="J351:K351"/>
    <mergeCell ref="M351:P351"/>
    <mergeCell ref="Q351:R351"/>
    <mergeCell ref="U351:V351"/>
    <mergeCell ref="B350:K350"/>
    <mergeCell ref="M350:P350"/>
    <mergeCell ref="Q350:R350"/>
    <mergeCell ref="U350:V350"/>
    <mergeCell ref="W350:Z350"/>
    <mergeCell ref="AA350:AC350"/>
    <mergeCell ref="W348:Z348"/>
    <mergeCell ref="AA348:AC348"/>
    <mergeCell ref="B349:F349"/>
    <mergeCell ref="G349:I349"/>
    <mergeCell ref="J349:K349"/>
    <mergeCell ref="M349:P349"/>
    <mergeCell ref="Q349:R349"/>
    <mergeCell ref="U349:V349"/>
    <mergeCell ref="W349:Z349"/>
    <mergeCell ref="AA349:AC349"/>
    <mergeCell ref="B348:F348"/>
    <mergeCell ref="G348:I348"/>
    <mergeCell ref="J348:K348"/>
    <mergeCell ref="M348:P348"/>
    <mergeCell ref="Q348:R348"/>
    <mergeCell ref="U348:V348"/>
    <mergeCell ref="W346:Z346"/>
    <mergeCell ref="AA346:AC346"/>
    <mergeCell ref="B347:K347"/>
    <mergeCell ref="M347:P347"/>
    <mergeCell ref="Q347:R347"/>
    <mergeCell ref="U347:V347"/>
    <mergeCell ref="W347:Z347"/>
    <mergeCell ref="AA347:AC347"/>
    <mergeCell ref="B346:F346"/>
    <mergeCell ref="G346:I346"/>
    <mergeCell ref="J346:K346"/>
    <mergeCell ref="M346:P346"/>
    <mergeCell ref="Q346:R346"/>
    <mergeCell ref="U346:V346"/>
    <mergeCell ref="B345:K345"/>
    <mergeCell ref="M345:P345"/>
    <mergeCell ref="Q345:R345"/>
    <mergeCell ref="U345:V345"/>
    <mergeCell ref="W345:Z345"/>
    <mergeCell ref="AA345:AC345"/>
    <mergeCell ref="W343:Z343"/>
    <mergeCell ref="AA343:AC343"/>
    <mergeCell ref="B344:F344"/>
    <mergeCell ref="G344:I344"/>
    <mergeCell ref="J344:K344"/>
    <mergeCell ref="M344:P344"/>
    <mergeCell ref="Q344:R344"/>
    <mergeCell ref="U344:V344"/>
    <mergeCell ref="W344:Z344"/>
    <mergeCell ref="AA344:AC344"/>
    <mergeCell ref="B343:F343"/>
    <mergeCell ref="G343:I343"/>
    <mergeCell ref="J343:K343"/>
    <mergeCell ref="M343:P343"/>
    <mergeCell ref="Q343:R343"/>
    <mergeCell ref="U343:V343"/>
    <mergeCell ref="W341:Z341"/>
    <mergeCell ref="AA341:AC341"/>
    <mergeCell ref="B342:K342"/>
    <mergeCell ref="M342:P342"/>
    <mergeCell ref="Q342:R342"/>
    <mergeCell ref="U342:V342"/>
    <mergeCell ref="W342:Z342"/>
    <mergeCell ref="AA342:AC342"/>
    <mergeCell ref="B341:F341"/>
    <mergeCell ref="G341:I341"/>
    <mergeCell ref="J341:K341"/>
    <mergeCell ref="M341:P341"/>
    <mergeCell ref="Q341:R341"/>
    <mergeCell ref="U341:V341"/>
    <mergeCell ref="W339:Z339"/>
    <mergeCell ref="AA339:AC339"/>
    <mergeCell ref="B340:K340"/>
    <mergeCell ref="M340:P340"/>
    <mergeCell ref="Q340:R340"/>
    <mergeCell ref="U340:V340"/>
    <mergeCell ref="W340:Z340"/>
    <mergeCell ref="AA340:AC340"/>
    <mergeCell ref="B339:F339"/>
    <mergeCell ref="G339:I339"/>
    <mergeCell ref="J339:K339"/>
    <mergeCell ref="M339:P339"/>
    <mergeCell ref="Q339:R339"/>
    <mergeCell ref="U339:V339"/>
    <mergeCell ref="W337:Z337"/>
    <mergeCell ref="AA337:AC337"/>
    <mergeCell ref="B338:F338"/>
    <mergeCell ref="G338:I338"/>
    <mergeCell ref="J338:K338"/>
    <mergeCell ref="M338:P338"/>
    <mergeCell ref="Q338:R338"/>
    <mergeCell ref="U338:V338"/>
    <mergeCell ref="W338:Z338"/>
    <mergeCell ref="AA338:AC338"/>
    <mergeCell ref="B337:F337"/>
    <mergeCell ref="G337:I337"/>
    <mergeCell ref="J337:K337"/>
    <mergeCell ref="M337:P337"/>
    <mergeCell ref="Q337:R337"/>
    <mergeCell ref="U337:V337"/>
    <mergeCell ref="W335:Z335"/>
    <mergeCell ref="AA335:AC335"/>
    <mergeCell ref="B336:F336"/>
    <mergeCell ref="G336:I336"/>
    <mergeCell ref="J336:K336"/>
    <mergeCell ref="M336:P336"/>
    <mergeCell ref="Q336:R336"/>
    <mergeCell ref="U336:V336"/>
    <mergeCell ref="W336:Z336"/>
    <mergeCell ref="AA336:AC336"/>
    <mergeCell ref="B335:F335"/>
    <mergeCell ref="G335:I335"/>
    <mergeCell ref="J335:K335"/>
    <mergeCell ref="M335:P335"/>
    <mergeCell ref="Q335:R335"/>
    <mergeCell ref="U335:V335"/>
    <mergeCell ref="W333:Z333"/>
    <mergeCell ref="AA333:AC333"/>
    <mergeCell ref="B334:K334"/>
    <mergeCell ref="M334:P334"/>
    <mergeCell ref="Q334:R334"/>
    <mergeCell ref="U334:V334"/>
    <mergeCell ref="W334:Z334"/>
    <mergeCell ref="AA334:AC334"/>
    <mergeCell ref="B333:F333"/>
    <mergeCell ref="G333:I333"/>
    <mergeCell ref="J333:K333"/>
    <mergeCell ref="M333:P333"/>
    <mergeCell ref="Q333:R333"/>
    <mergeCell ref="U333:V333"/>
    <mergeCell ref="W331:Z331"/>
    <mergeCell ref="AA331:AC331"/>
    <mergeCell ref="B332:K332"/>
    <mergeCell ref="M332:P332"/>
    <mergeCell ref="Q332:R332"/>
    <mergeCell ref="U332:V332"/>
    <mergeCell ref="W332:Z332"/>
    <mergeCell ref="AA332:AC332"/>
    <mergeCell ref="B331:F331"/>
    <mergeCell ref="G331:I331"/>
    <mergeCell ref="J331:K331"/>
    <mergeCell ref="M331:P331"/>
    <mergeCell ref="Q331:R331"/>
    <mergeCell ref="U331:V331"/>
    <mergeCell ref="W329:Z329"/>
    <mergeCell ref="AA329:AC329"/>
    <mergeCell ref="B330:F330"/>
    <mergeCell ref="G330:I330"/>
    <mergeCell ref="J330:K330"/>
    <mergeCell ref="M330:P330"/>
    <mergeCell ref="Q330:R330"/>
    <mergeCell ref="U330:V330"/>
    <mergeCell ref="W330:Z330"/>
    <mergeCell ref="AA330:AC330"/>
    <mergeCell ref="B329:F329"/>
    <mergeCell ref="G329:I329"/>
    <mergeCell ref="J329:K329"/>
    <mergeCell ref="M329:P329"/>
    <mergeCell ref="Q329:R329"/>
    <mergeCell ref="U329:V329"/>
    <mergeCell ref="W327:Z327"/>
    <mergeCell ref="AA327:AC327"/>
    <mergeCell ref="B328:F328"/>
    <mergeCell ref="G328:I328"/>
    <mergeCell ref="J328:K328"/>
    <mergeCell ref="M328:P328"/>
    <mergeCell ref="Q328:R328"/>
    <mergeCell ref="U328:V328"/>
    <mergeCell ref="W328:Z328"/>
    <mergeCell ref="AA328:AC328"/>
    <mergeCell ref="B327:F327"/>
    <mergeCell ref="G327:I327"/>
    <mergeCell ref="J327:K327"/>
    <mergeCell ref="M327:P327"/>
    <mergeCell ref="Q327:R327"/>
    <mergeCell ref="U327:V327"/>
    <mergeCell ref="W325:Z325"/>
    <mergeCell ref="AA325:AC325"/>
    <mergeCell ref="B326:K326"/>
    <mergeCell ref="M326:P326"/>
    <mergeCell ref="Q326:R326"/>
    <mergeCell ref="U326:V326"/>
    <mergeCell ref="W326:Z326"/>
    <mergeCell ref="AA326:AC326"/>
    <mergeCell ref="B325:F325"/>
    <mergeCell ref="G325:I325"/>
    <mergeCell ref="J325:K325"/>
    <mergeCell ref="M325:P325"/>
    <mergeCell ref="Q325:R325"/>
    <mergeCell ref="U325:V325"/>
    <mergeCell ref="W323:Z323"/>
    <mergeCell ref="AA323:AC323"/>
    <mergeCell ref="B324:K324"/>
    <mergeCell ref="M324:P324"/>
    <mergeCell ref="Q324:R324"/>
    <mergeCell ref="U324:V324"/>
    <mergeCell ref="W324:Z324"/>
    <mergeCell ref="AA324:AC324"/>
    <mergeCell ref="B323:F323"/>
    <mergeCell ref="G323:I323"/>
    <mergeCell ref="J323:K323"/>
    <mergeCell ref="M323:P323"/>
    <mergeCell ref="Q323:R323"/>
    <mergeCell ref="U323:V323"/>
    <mergeCell ref="B322:K322"/>
    <mergeCell ref="M322:P322"/>
    <mergeCell ref="Q322:R322"/>
    <mergeCell ref="U322:V322"/>
    <mergeCell ref="W322:Z322"/>
    <mergeCell ref="AA322:AC322"/>
    <mergeCell ref="W320:Z320"/>
    <mergeCell ref="AA320:AC320"/>
    <mergeCell ref="B321:F321"/>
    <mergeCell ref="G321:I321"/>
    <mergeCell ref="J321:K321"/>
    <mergeCell ref="M321:P321"/>
    <mergeCell ref="Q321:R321"/>
    <mergeCell ref="U321:V321"/>
    <mergeCell ref="W321:Z321"/>
    <mergeCell ref="AA321:AC321"/>
    <mergeCell ref="B320:F320"/>
    <mergeCell ref="G320:I320"/>
    <mergeCell ref="J320:K320"/>
    <mergeCell ref="M320:P320"/>
    <mergeCell ref="Q320:R320"/>
    <mergeCell ref="U320:V320"/>
    <mergeCell ref="W318:Z318"/>
    <mergeCell ref="AA318:AC318"/>
    <mergeCell ref="B319:K319"/>
    <mergeCell ref="M319:P319"/>
    <mergeCell ref="Q319:R319"/>
    <mergeCell ref="U319:V319"/>
    <mergeCell ref="W319:Z319"/>
    <mergeCell ref="AA319:AC319"/>
    <mergeCell ref="B318:F318"/>
    <mergeCell ref="G318:I318"/>
    <mergeCell ref="J318:K318"/>
    <mergeCell ref="M318:P318"/>
    <mergeCell ref="Q318:R318"/>
    <mergeCell ref="U318:V318"/>
    <mergeCell ref="W316:Z316"/>
    <mergeCell ref="AA316:AC316"/>
    <mergeCell ref="B317:K317"/>
    <mergeCell ref="M317:P317"/>
    <mergeCell ref="Q317:R317"/>
    <mergeCell ref="U317:V317"/>
    <mergeCell ref="W317:Z317"/>
    <mergeCell ref="AA317:AC317"/>
    <mergeCell ref="B316:F316"/>
    <mergeCell ref="G316:I316"/>
    <mergeCell ref="J316:K316"/>
    <mergeCell ref="M316:P316"/>
    <mergeCell ref="Q316:R316"/>
    <mergeCell ref="U316:V316"/>
    <mergeCell ref="B315:K315"/>
    <mergeCell ref="M315:P315"/>
    <mergeCell ref="Q315:R315"/>
    <mergeCell ref="U315:V315"/>
    <mergeCell ref="W315:Z315"/>
    <mergeCell ref="AA315:AC315"/>
    <mergeCell ref="W313:Z313"/>
    <mergeCell ref="AA313:AC313"/>
    <mergeCell ref="B314:F314"/>
    <mergeCell ref="G314:I314"/>
    <mergeCell ref="J314:K314"/>
    <mergeCell ref="M314:P314"/>
    <mergeCell ref="Q314:R314"/>
    <mergeCell ref="U314:V314"/>
    <mergeCell ref="W314:Z314"/>
    <mergeCell ref="AA314:AC314"/>
    <mergeCell ref="B313:F313"/>
    <mergeCell ref="G313:I313"/>
    <mergeCell ref="J313:K313"/>
    <mergeCell ref="M313:P313"/>
    <mergeCell ref="Q313:R313"/>
    <mergeCell ref="U313:V313"/>
    <mergeCell ref="W311:Z311"/>
    <mergeCell ref="AA311:AC311"/>
    <mergeCell ref="B312:K312"/>
    <mergeCell ref="M312:P312"/>
    <mergeCell ref="Q312:R312"/>
    <mergeCell ref="U312:V312"/>
    <mergeCell ref="W312:Z312"/>
    <mergeCell ref="AA312:AC312"/>
    <mergeCell ref="B311:F311"/>
    <mergeCell ref="G311:I311"/>
    <mergeCell ref="J311:K311"/>
    <mergeCell ref="M311:P311"/>
    <mergeCell ref="Q311:R311"/>
    <mergeCell ref="U311:V311"/>
    <mergeCell ref="W309:Z309"/>
    <mergeCell ref="AA309:AC309"/>
    <mergeCell ref="B310:F310"/>
    <mergeCell ref="G310:I310"/>
    <mergeCell ref="J310:K310"/>
    <mergeCell ref="M310:P310"/>
    <mergeCell ref="Q310:R310"/>
    <mergeCell ref="U310:V310"/>
    <mergeCell ref="W310:Z310"/>
    <mergeCell ref="AA310:AC310"/>
    <mergeCell ref="B309:F309"/>
    <mergeCell ref="G309:I309"/>
    <mergeCell ref="J309:K309"/>
    <mergeCell ref="M309:P309"/>
    <mergeCell ref="Q309:R309"/>
    <mergeCell ref="U309:V309"/>
    <mergeCell ref="B308:K308"/>
    <mergeCell ref="M308:P308"/>
    <mergeCell ref="Q308:R308"/>
    <mergeCell ref="U308:V308"/>
    <mergeCell ref="W308:Z308"/>
    <mergeCell ref="AA308:AC308"/>
    <mergeCell ref="W306:Z306"/>
    <mergeCell ref="AA306:AC306"/>
    <mergeCell ref="B307:F307"/>
    <mergeCell ref="G307:I307"/>
    <mergeCell ref="J307:K307"/>
    <mergeCell ref="M307:P307"/>
    <mergeCell ref="Q307:R307"/>
    <mergeCell ref="U307:V307"/>
    <mergeCell ref="W307:Z307"/>
    <mergeCell ref="AA307:AC307"/>
    <mergeCell ref="B306:F306"/>
    <mergeCell ref="G306:I306"/>
    <mergeCell ref="J306:K306"/>
    <mergeCell ref="M306:P306"/>
    <mergeCell ref="Q306:R306"/>
    <mergeCell ref="U306:V306"/>
    <mergeCell ref="B305:K305"/>
    <mergeCell ref="M305:P305"/>
    <mergeCell ref="Q305:R305"/>
    <mergeCell ref="U305:V305"/>
    <mergeCell ref="W305:Z305"/>
    <mergeCell ref="AA305:AC305"/>
    <mergeCell ref="W303:Z303"/>
    <mergeCell ref="AA303:AC303"/>
    <mergeCell ref="B304:F304"/>
    <mergeCell ref="G304:I304"/>
    <mergeCell ref="J304:K304"/>
    <mergeCell ref="M304:P304"/>
    <mergeCell ref="Q304:R304"/>
    <mergeCell ref="U304:V304"/>
    <mergeCell ref="W304:Z304"/>
    <mergeCell ref="AA304:AC304"/>
    <mergeCell ref="B303:F303"/>
    <mergeCell ref="G303:I303"/>
    <mergeCell ref="J303:K303"/>
    <mergeCell ref="M303:P303"/>
    <mergeCell ref="Q303:R303"/>
    <mergeCell ref="U303:V303"/>
    <mergeCell ref="B302:K302"/>
    <mergeCell ref="M302:P302"/>
    <mergeCell ref="Q302:R302"/>
    <mergeCell ref="U302:V302"/>
    <mergeCell ref="W302:Z302"/>
    <mergeCell ref="AA302:AC302"/>
    <mergeCell ref="W300:Z300"/>
    <mergeCell ref="AA300:AC300"/>
    <mergeCell ref="B301:F301"/>
    <mergeCell ref="G301:I301"/>
    <mergeCell ref="J301:K301"/>
    <mergeCell ref="M301:P301"/>
    <mergeCell ref="Q301:R301"/>
    <mergeCell ref="U301:V301"/>
    <mergeCell ref="W301:Z301"/>
    <mergeCell ref="AA301:AC301"/>
    <mergeCell ref="B300:F300"/>
    <mergeCell ref="G300:I300"/>
    <mergeCell ref="J300:K300"/>
    <mergeCell ref="M300:P300"/>
    <mergeCell ref="Q300:R300"/>
    <mergeCell ref="U300:V300"/>
    <mergeCell ref="W298:Z298"/>
    <mergeCell ref="AA298:AC298"/>
    <mergeCell ref="B299:K299"/>
    <mergeCell ref="M299:P299"/>
    <mergeCell ref="Q299:R299"/>
    <mergeCell ref="U299:V299"/>
    <mergeCell ref="W299:Z299"/>
    <mergeCell ref="AA299:AC299"/>
    <mergeCell ref="B298:F298"/>
    <mergeCell ref="G298:I298"/>
    <mergeCell ref="J298:K298"/>
    <mergeCell ref="M298:P298"/>
    <mergeCell ref="Q298:R298"/>
    <mergeCell ref="U298:V298"/>
    <mergeCell ref="B297:K297"/>
    <mergeCell ref="M297:P297"/>
    <mergeCell ref="Q297:R297"/>
    <mergeCell ref="U297:V297"/>
    <mergeCell ref="W297:Z297"/>
    <mergeCell ref="AA297:AC297"/>
    <mergeCell ref="W295:Z295"/>
    <mergeCell ref="AA295:AC295"/>
    <mergeCell ref="B296:F296"/>
    <mergeCell ref="G296:I296"/>
    <mergeCell ref="J296:K296"/>
    <mergeCell ref="M296:P296"/>
    <mergeCell ref="Q296:R296"/>
    <mergeCell ref="U296:V296"/>
    <mergeCell ref="W296:Z296"/>
    <mergeCell ref="AA296:AC296"/>
    <mergeCell ref="B295:F295"/>
    <mergeCell ref="G295:I295"/>
    <mergeCell ref="J295:K295"/>
    <mergeCell ref="M295:P295"/>
    <mergeCell ref="Q295:R295"/>
    <mergeCell ref="U295:V295"/>
    <mergeCell ref="W293:Z293"/>
    <mergeCell ref="AA293:AC293"/>
    <mergeCell ref="B294:F294"/>
    <mergeCell ref="G294:I294"/>
    <mergeCell ref="J294:K294"/>
    <mergeCell ref="M294:P294"/>
    <mergeCell ref="Q294:R294"/>
    <mergeCell ref="U294:V294"/>
    <mergeCell ref="W294:Z294"/>
    <mergeCell ref="AA294:AC294"/>
    <mergeCell ref="B293:F293"/>
    <mergeCell ref="G293:I293"/>
    <mergeCell ref="J293:K293"/>
    <mergeCell ref="M293:P293"/>
    <mergeCell ref="Q293:R293"/>
    <mergeCell ref="U293:V293"/>
    <mergeCell ref="B292:K292"/>
    <mergeCell ref="M292:P292"/>
    <mergeCell ref="Q292:R292"/>
    <mergeCell ref="U292:V292"/>
    <mergeCell ref="W292:Z292"/>
    <mergeCell ref="AA292:AC292"/>
    <mergeCell ref="W290:Z290"/>
    <mergeCell ref="AA290:AC290"/>
    <mergeCell ref="B291:F291"/>
    <mergeCell ref="G291:I291"/>
    <mergeCell ref="J291:K291"/>
    <mergeCell ref="M291:P291"/>
    <mergeCell ref="Q291:R291"/>
    <mergeCell ref="U291:V291"/>
    <mergeCell ref="W291:Z291"/>
    <mergeCell ref="AA291:AC291"/>
    <mergeCell ref="B290:F290"/>
    <mergeCell ref="G290:I290"/>
    <mergeCell ref="J290:K290"/>
    <mergeCell ref="M290:P290"/>
    <mergeCell ref="Q290:R290"/>
    <mergeCell ref="U290:V290"/>
    <mergeCell ref="W288:Z288"/>
    <mergeCell ref="AA288:AC288"/>
    <mergeCell ref="B289:F289"/>
    <mergeCell ref="G289:I289"/>
    <mergeCell ref="J289:K289"/>
    <mergeCell ref="M289:P289"/>
    <mergeCell ref="Q289:R289"/>
    <mergeCell ref="U289:V289"/>
    <mergeCell ref="W289:Z289"/>
    <mergeCell ref="AA289:AC289"/>
    <mergeCell ref="B288:F288"/>
    <mergeCell ref="G288:I288"/>
    <mergeCell ref="J288:K288"/>
    <mergeCell ref="M288:P288"/>
    <mergeCell ref="Q288:R288"/>
    <mergeCell ref="U288:V288"/>
    <mergeCell ref="W286:Z286"/>
    <mergeCell ref="AA286:AC286"/>
    <mergeCell ref="B287:K287"/>
    <mergeCell ref="M287:P287"/>
    <mergeCell ref="Q287:R287"/>
    <mergeCell ref="U287:V287"/>
    <mergeCell ref="W287:Z287"/>
    <mergeCell ref="AA287:AC287"/>
    <mergeCell ref="B286:F286"/>
    <mergeCell ref="G286:I286"/>
    <mergeCell ref="J286:K286"/>
    <mergeCell ref="M286:P286"/>
    <mergeCell ref="Q286:R286"/>
    <mergeCell ref="U286:V286"/>
    <mergeCell ref="W284:Z284"/>
    <mergeCell ref="AA284:AC284"/>
    <mergeCell ref="B285:K285"/>
    <mergeCell ref="M285:P285"/>
    <mergeCell ref="Q285:R285"/>
    <mergeCell ref="U285:V285"/>
    <mergeCell ref="W285:Z285"/>
    <mergeCell ref="AA285:AC285"/>
    <mergeCell ref="B284:F284"/>
    <mergeCell ref="G284:I284"/>
    <mergeCell ref="J284:K284"/>
    <mergeCell ref="M284:P284"/>
    <mergeCell ref="Q284:R284"/>
    <mergeCell ref="U284:V284"/>
    <mergeCell ref="W282:Z282"/>
    <mergeCell ref="AA282:AC282"/>
    <mergeCell ref="B283:F283"/>
    <mergeCell ref="G283:I283"/>
    <mergeCell ref="J283:K283"/>
    <mergeCell ref="M283:P283"/>
    <mergeCell ref="Q283:R283"/>
    <mergeCell ref="U283:V283"/>
    <mergeCell ref="W283:Z283"/>
    <mergeCell ref="AA283:AC283"/>
    <mergeCell ref="B282:F282"/>
    <mergeCell ref="G282:I282"/>
    <mergeCell ref="J282:K282"/>
    <mergeCell ref="M282:P282"/>
    <mergeCell ref="Q282:R282"/>
    <mergeCell ref="U282:V282"/>
    <mergeCell ref="B281:K281"/>
    <mergeCell ref="M281:P281"/>
    <mergeCell ref="Q281:R281"/>
    <mergeCell ref="U281:V281"/>
    <mergeCell ref="W281:Z281"/>
    <mergeCell ref="AA281:AC281"/>
    <mergeCell ref="W279:Z279"/>
    <mergeCell ref="AA279:AC279"/>
    <mergeCell ref="B280:F280"/>
    <mergeCell ref="G280:I280"/>
    <mergeCell ref="J280:K280"/>
    <mergeCell ref="M280:P280"/>
    <mergeCell ref="Q280:R280"/>
    <mergeCell ref="U280:V280"/>
    <mergeCell ref="W280:Z280"/>
    <mergeCell ref="AA280:AC280"/>
    <mergeCell ref="B279:F279"/>
    <mergeCell ref="G279:I279"/>
    <mergeCell ref="J279:K279"/>
    <mergeCell ref="M279:P279"/>
    <mergeCell ref="Q279:R279"/>
    <mergeCell ref="U279:V279"/>
    <mergeCell ref="W277:Z277"/>
    <mergeCell ref="AA277:AC277"/>
    <mergeCell ref="B278:K278"/>
    <mergeCell ref="M278:P278"/>
    <mergeCell ref="Q278:R278"/>
    <mergeCell ref="U278:V278"/>
    <mergeCell ref="W278:Z278"/>
    <mergeCell ref="AA278:AC278"/>
    <mergeCell ref="B277:F277"/>
    <mergeCell ref="G277:I277"/>
    <mergeCell ref="J277:K277"/>
    <mergeCell ref="M277:P277"/>
    <mergeCell ref="Q277:R277"/>
    <mergeCell ref="U277:V277"/>
    <mergeCell ref="W275:Z275"/>
    <mergeCell ref="AA275:AC275"/>
    <mergeCell ref="B276:F276"/>
    <mergeCell ref="G276:I276"/>
    <mergeCell ref="J276:K276"/>
    <mergeCell ref="M276:P276"/>
    <mergeCell ref="Q276:R276"/>
    <mergeCell ref="U276:V276"/>
    <mergeCell ref="W276:Z276"/>
    <mergeCell ref="AA276:AC276"/>
    <mergeCell ref="B275:F275"/>
    <mergeCell ref="G275:I275"/>
    <mergeCell ref="J275:K275"/>
    <mergeCell ref="M275:P275"/>
    <mergeCell ref="Q275:R275"/>
    <mergeCell ref="U275:V275"/>
    <mergeCell ref="W273:Z273"/>
    <mergeCell ref="AA273:AC273"/>
    <mergeCell ref="B274:K274"/>
    <mergeCell ref="M274:P274"/>
    <mergeCell ref="Q274:R274"/>
    <mergeCell ref="U274:V274"/>
    <mergeCell ref="W274:Z274"/>
    <mergeCell ref="AA274:AC274"/>
    <mergeCell ref="B273:F273"/>
    <mergeCell ref="G273:I273"/>
    <mergeCell ref="J273:K273"/>
    <mergeCell ref="M273:P273"/>
    <mergeCell ref="Q273:R273"/>
    <mergeCell ref="U273:V273"/>
    <mergeCell ref="W271:Z271"/>
    <mergeCell ref="AA271:AC271"/>
    <mergeCell ref="B272:F272"/>
    <mergeCell ref="G272:I272"/>
    <mergeCell ref="J272:K272"/>
    <mergeCell ref="M272:P272"/>
    <mergeCell ref="Q272:R272"/>
    <mergeCell ref="U272:V272"/>
    <mergeCell ref="W272:Z272"/>
    <mergeCell ref="AA272:AC272"/>
    <mergeCell ref="B271:F271"/>
    <mergeCell ref="G271:I271"/>
    <mergeCell ref="J271:K271"/>
    <mergeCell ref="M271:P271"/>
    <mergeCell ref="Q271:R271"/>
    <mergeCell ref="U271:V271"/>
    <mergeCell ref="W269:Z269"/>
    <mergeCell ref="AA269:AC269"/>
    <mergeCell ref="B270:F270"/>
    <mergeCell ref="G270:I270"/>
    <mergeCell ref="J270:K270"/>
    <mergeCell ref="M270:P270"/>
    <mergeCell ref="Q270:R270"/>
    <mergeCell ref="U270:V270"/>
    <mergeCell ref="W270:Z270"/>
    <mergeCell ref="AA270:AC270"/>
    <mergeCell ref="B269:F269"/>
    <mergeCell ref="G269:I269"/>
    <mergeCell ref="J269:K269"/>
    <mergeCell ref="M269:P269"/>
    <mergeCell ref="Q269:R269"/>
    <mergeCell ref="U269:V269"/>
    <mergeCell ref="W267:Z267"/>
    <mergeCell ref="AA267:AC267"/>
    <mergeCell ref="B268:F268"/>
    <mergeCell ref="G268:I268"/>
    <mergeCell ref="J268:K268"/>
    <mergeCell ref="M268:P268"/>
    <mergeCell ref="Q268:R268"/>
    <mergeCell ref="U268:V268"/>
    <mergeCell ref="W268:Z268"/>
    <mergeCell ref="AA268:AC268"/>
    <mergeCell ref="B267:F267"/>
    <mergeCell ref="G267:I267"/>
    <mergeCell ref="J267:K267"/>
    <mergeCell ref="M267:P267"/>
    <mergeCell ref="Q267:R267"/>
    <mergeCell ref="U267:V267"/>
    <mergeCell ref="W265:Z265"/>
    <mergeCell ref="AA265:AC265"/>
    <mergeCell ref="B266:K266"/>
    <mergeCell ref="M266:P266"/>
    <mergeCell ref="Q266:R266"/>
    <mergeCell ref="U266:V266"/>
    <mergeCell ref="W266:Z266"/>
    <mergeCell ref="AA266:AC266"/>
    <mergeCell ref="B265:F265"/>
    <mergeCell ref="G265:I265"/>
    <mergeCell ref="J265:K265"/>
    <mergeCell ref="M265:P265"/>
    <mergeCell ref="Q265:R265"/>
    <mergeCell ref="U265:V265"/>
    <mergeCell ref="W263:Z263"/>
    <mergeCell ref="AA263:AC263"/>
    <mergeCell ref="B264:K264"/>
    <mergeCell ref="M264:P264"/>
    <mergeCell ref="Q264:R264"/>
    <mergeCell ref="U264:V264"/>
    <mergeCell ref="W264:Z264"/>
    <mergeCell ref="AA264:AC264"/>
    <mergeCell ref="B263:F263"/>
    <mergeCell ref="G263:I263"/>
    <mergeCell ref="J263:K263"/>
    <mergeCell ref="M263:P263"/>
    <mergeCell ref="Q263:R263"/>
    <mergeCell ref="U263:V263"/>
    <mergeCell ref="W261:Z261"/>
    <mergeCell ref="AA261:AC261"/>
    <mergeCell ref="B262:K262"/>
    <mergeCell ref="M262:P262"/>
    <mergeCell ref="Q262:R262"/>
    <mergeCell ref="U262:V262"/>
    <mergeCell ref="W262:Z262"/>
    <mergeCell ref="AA262:AC262"/>
    <mergeCell ref="B261:F261"/>
    <mergeCell ref="G261:I261"/>
    <mergeCell ref="J261:K261"/>
    <mergeCell ref="M261:P261"/>
    <mergeCell ref="Q261:R261"/>
    <mergeCell ref="U261:V261"/>
    <mergeCell ref="W259:Z259"/>
    <mergeCell ref="AA259:AC259"/>
    <mergeCell ref="B260:K260"/>
    <mergeCell ref="M260:P260"/>
    <mergeCell ref="Q260:R260"/>
    <mergeCell ref="U260:V260"/>
    <mergeCell ref="W260:Z260"/>
    <mergeCell ref="AA260:AC260"/>
    <mergeCell ref="B259:F259"/>
    <mergeCell ref="G259:I259"/>
    <mergeCell ref="J259:K259"/>
    <mergeCell ref="M259:P259"/>
    <mergeCell ref="Q259:R259"/>
    <mergeCell ref="U259:V259"/>
    <mergeCell ref="B258:K258"/>
    <mergeCell ref="M258:P258"/>
    <mergeCell ref="Q258:R258"/>
    <mergeCell ref="U258:V258"/>
    <mergeCell ref="W258:Z258"/>
    <mergeCell ref="AA258:AC258"/>
    <mergeCell ref="W256:Z256"/>
    <mergeCell ref="AA256:AC256"/>
    <mergeCell ref="B257:F257"/>
    <mergeCell ref="G257:I257"/>
    <mergeCell ref="J257:K257"/>
    <mergeCell ref="M257:P257"/>
    <mergeCell ref="Q257:R257"/>
    <mergeCell ref="U257:V257"/>
    <mergeCell ref="W257:Z257"/>
    <mergeCell ref="AA257:AC257"/>
    <mergeCell ref="B256:F256"/>
    <mergeCell ref="G256:I256"/>
    <mergeCell ref="J256:K256"/>
    <mergeCell ref="M256:P256"/>
    <mergeCell ref="Q256:R256"/>
    <mergeCell ref="U256:V256"/>
    <mergeCell ref="W254:Z254"/>
    <mergeCell ref="AA254:AC254"/>
    <mergeCell ref="B255:K255"/>
    <mergeCell ref="M255:P255"/>
    <mergeCell ref="Q255:R255"/>
    <mergeCell ref="U255:V255"/>
    <mergeCell ref="W255:Z255"/>
    <mergeCell ref="AA255:AC255"/>
    <mergeCell ref="B254:F254"/>
    <mergeCell ref="G254:I254"/>
    <mergeCell ref="J254:K254"/>
    <mergeCell ref="M254:P254"/>
    <mergeCell ref="Q254:R254"/>
    <mergeCell ref="U254:V254"/>
    <mergeCell ref="W252:Z252"/>
    <mergeCell ref="AA252:AC252"/>
    <mergeCell ref="B253:K253"/>
    <mergeCell ref="M253:P253"/>
    <mergeCell ref="Q253:R253"/>
    <mergeCell ref="U253:V253"/>
    <mergeCell ref="W253:Z253"/>
    <mergeCell ref="AA253:AC253"/>
    <mergeCell ref="B252:F252"/>
    <mergeCell ref="G252:I252"/>
    <mergeCell ref="J252:K252"/>
    <mergeCell ref="M252:P252"/>
    <mergeCell ref="Q252:R252"/>
    <mergeCell ref="U252:V252"/>
    <mergeCell ref="W250:Z250"/>
    <mergeCell ref="AA250:AC250"/>
    <mergeCell ref="B251:F251"/>
    <mergeCell ref="G251:I251"/>
    <mergeCell ref="J251:K251"/>
    <mergeCell ref="M251:P251"/>
    <mergeCell ref="Q251:R251"/>
    <mergeCell ref="U251:V251"/>
    <mergeCell ref="W251:Z251"/>
    <mergeCell ref="AA251:AC251"/>
    <mergeCell ref="B250:F250"/>
    <mergeCell ref="G250:I250"/>
    <mergeCell ref="J250:K250"/>
    <mergeCell ref="M250:P250"/>
    <mergeCell ref="Q250:R250"/>
    <mergeCell ref="U250:V250"/>
    <mergeCell ref="W248:Z248"/>
    <mergeCell ref="AA248:AC248"/>
    <mergeCell ref="B249:K249"/>
    <mergeCell ref="M249:P249"/>
    <mergeCell ref="Q249:R249"/>
    <mergeCell ref="U249:V249"/>
    <mergeCell ref="W249:Z249"/>
    <mergeCell ref="AA249:AC249"/>
    <mergeCell ref="B248:F248"/>
    <mergeCell ref="G248:I248"/>
    <mergeCell ref="J248:K248"/>
    <mergeCell ref="M248:P248"/>
    <mergeCell ref="Q248:R248"/>
    <mergeCell ref="U248:V248"/>
    <mergeCell ref="W246:Z246"/>
    <mergeCell ref="AA246:AC246"/>
    <mergeCell ref="B247:K247"/>
    <mergeCell ref="M247:P247"/>
    <mergeCell ref="Q247:R247"/>
    <mergeCell ref="U247:V247"/>
    <mergeCell ref="W247:Z247"/>
    <mergeCell ref="AA247:AC247"/>
    <mergeCell ref="B246:F246"/>
    <mergeCell ref="G246:I246"/>
    <mergeCell ref="J246:K246"/>
    <mergeCell ref="M246:P246"/>
    <mergeCell ref="Q246:R246"/>
    <mergeCell ref="U246:V246"/>
    <mergeCell ref="W244:Z244"/>
    <mergeCell ref="AA244:AC244"/>
    <mergeCell ref="B245:F245"/>
    <mergeCell ref="G245:I245"/>
    <mergeCell ref="J245:K245"/>
    <mergeCell ref="M245:P245"/>
    <mergeCell ref="Q245:R245"/>
    <mergeCell ref="U245:V245"/>
    <mergeCell ref="W245:Z245"/>
    <mergeCell ref="AA245:AC245"/>
    <mergeCell ref="B244:F244"/>
    <mergeCell ref="G244:I244"/>
    <mergeCell ref="J244:K244"/>
    <mergeCell ref="M244:P244"/>
    <mergeCell ref="Q244:R244"/>
    <mergeCell ref="U244:V244"/>
    <mergeCell ref="W242:Z242"/>
    <mergeCell ref="AA242:AC242"/>
    <mergeCell ref="B243:K243"/>
    <mergeCell ref="M243:P243"/>
    <mergeCell ref="Q243:R243"/>
    <mergeCell ref="U243:V243"/>
    <mergeCell ref="W243:Z243"/>
    <mergeCell ref="AA243:AC243"/>
    <mergeCell ref="B242:F242"/>
    <mergeCell ref="G242:I242"/>
    <mergeCell ref="J242:K242"/>
    <mergeCell ref="M242:P242"/>
    <mergeCell ref="Q242:R242"/>
    <mergeCell ref="U242:V242"/>
    <mergeCell ref="B241:K241"/>
    <mergeCell ref="M241:P241"/>
    <mergeCell ref="Q241:R241"/>
    <mergeCell ref="U241:V241"/>
    <mergeCell ref="W241:Z241"/>
    <mergeCell ref="AA241:AC241"/>
    <mergeCell ref="W239:Z239"/>
    <mergeCell ref="AA239:AC239"/>
    <mergeCell ref="B240:F240"/>
    <mergeCell ref="G240:I240"/>
    <mergeCell ref="J240:K240"/>
    <mergeCell ref="M240:P240"/>
    <mergeCell ref="Q240:R240"/>
    <mergeCell ref="U240:V240"/>
    <mergeCell ref="W240:Z240"/>
    <mergeCell ref="AA240:AC240"/>
    <mergeCell ref="B239:F239"/>
    <mergeCell ref="G239:I239"/>
    <mergeCell ref="J239:K239"/>
    <mergeCell ref="M239:P239"/>
    <mergeCell ref="Q239:R239"/>
    <mergeCell ref="U239:V239"/>
    <mergeCell ref="W237:Z237"/>
    <mergeCell ref="AA237:AC237"/>
    <mergeCell ref="B238:F238"/>
    <mergeCell ref="G238:I238"/>
    <mergeCell ref="J238:K238"/>
    <mergeCell ref="M238:P238"/>
    <mergeCell ref="Q238:R238"/>
    <mergeCell ref="U238:V238"/>
    <mergeCell ref="W238:Z238"/>
    <mergeCell ref="AA238:AC238"/>
    <mergeCell ref="B237:F237"/>
    <mergeCell ref="G237:I237"/>
    <mergeCell ref="J237:K237"/>
    <mergeCell ref="M237:P237"/>
    <mergeCell ref="Q237:R237"/>
    <mergeCell ref="U237:V237"/>
    <mergeCell ref="W235:Z235"/>
    <mergeCell ref="AA235:AC235"/>
    <mergeCell ref="B236:K236"/>
    <mergeCell ref="M236:P236"/>
    <mergeCell ref="Q236:R236"/>
    <mergeCell ref="U236:V236"/>
    <mergeCell ref="W236:Z236"/>
    <mergeCell ref="AA236:AC236"/>
    <mergeCell ref="B235:F235"/>
    <mergeCell ref="G235:I235"/>
    <mergeCell ref="J235:K235"/>
    <mergeCell ref="M235:P235"/>
    <mergeCell ref="Q235:R235"/>
    <mergeCell ref="U235:V235"/>
    <mergeCell ref="W233:Z233"/>
    <mergeCell ref="AA233:AC233"/>
    <mergeCell ref="B234:F234"/>
    <mergeCell ref="G234:I234"/>
    <mergeCell ref="J234:K234"/>
    <mergeCell ref="M234:P234"/>
    <mergeCell ref="Q234:R234"/>
    <mergeCell ref="U234:V234"/>
    <mergeCell ref="W234:Z234"/>
    <mergeCell ref="AA234:AC234"/>
    <mergeCell ref="B233:F233"/>
    <mergeCell ref="G233:I233"/>
    <mergeCell ref="J233:K233"/>
    <mergeCell ref="M233:P233"/>
    <mergeCell ref="Q233:R233"/>
    <mergeCell ref="U233:V233"/>
    <mergeCell ref="B232:K232"/>
    <mergeCell ref="M232:P232"/>
    <mergeCell ref="Q232:R232"/>
    <mergeCell ref="U232:V232"/>
    <mergeCell ref="W232:Z232"/>
    <mergeCell ref="AA232:AC232"/>
    <mergeCell ref="W230:Z230"/>
    <mergeCell ref="AA230:AC230"/>
    <mergeCell ref="B231:F231"/>
    <mergeCell ref="G231:I231"/>
    <mergeCell ref="J231:K231"/>
    <mergeCell ref="M231:P231"/>
    <mergeCell ref="Q231:R231"/>
    <mergeCell ref="U231:V231"/>
    <mergeCell ref="W231:Z231"/>
    <mergeCell ref="AA231:AC231"/>
    <mergeCell ref="B230:F230"/>
    <mergeCell ref="G230:I230"/>
    <mergeCell ref="J230:K230"/>
    <mergeCell ref="M230:P230"/>
    <mergeCell ref="Q230:R230"/>
    <mergeCell ref="U230:V230"/>
    <mergeCell ref="W228:Z228"/>
    <mergeCell ref="AA228:AC228"/>
    <mergeCell ref="B229:F229"/>
    <mergeCell ref="G229:I229"/>
    <mergeCell ref="J229:K229"/>
    <mergeCell ref="M229:P229"/>
    <mergeCell ref="Q229:R229"/>
    <mergeCell ref="U229:V229"/>
    <mergeCell ref="W229:Z229"/>
    <mergeCell ref="AA229:AC229"/>
    <mergeCell ref="B228:F228"/>
    <mergeCell ref="G228:I228"/>
    <mergeCell ref="J228:K228"/>
    <mergeCell ref="M228:P228"/>
    <mergeCell ref="Q228:R228"/>
    <mergeCell ref="U228:V228"/>
    <mergeCell ref="W226:Z226"/>
    <mergeCell ref="AA226:AC226"/>
    <mergeCell ref="B227:F227"/>
    <mergeCell ref="G227:I227"/>
    <mergeCell ref="J227:K227"/>
    <mergeCell ref="M227:P227"/>
    <mergeCell ref="Q227:R227"/>
    <mergeCell ref="U227:V227"/>
    <mergeCell ref="W227:Z227"/>
    <mergeCell ref="AA227:AC227"/>
    <mergeCell ref="B226:F226"/>
    <mergeCell ref="G226:I226"/>
    <mergeCell ref="J226:K226"/>
    <mergeCell ref="M226:P226"/>
    <mergeCell ref="Q226:R226"/>
    <mergeCell ref="U226:V226"/>
    <mergeCell ref="W224:Z224"/>
    <mergeCell ref="AA224:AC224"/>
    <mergeCell ref="B225:K225"/>
    <mergeCell ref="M225:P225"/>
    <mergeCell ref="Q225:R225"/>
    <mergeCell ref="U225:V225"/>
    <mergeCell ref="W225:Z225"/>
    <mergeCell ref="AA225:AC225"/>
    <mergeCell ref="B224:F224"/>
    <mergeCell ref="G224:I224"/>
    <mergeCell ref="J224:K224"/>
    <mergeCell ref="M224:P224"/>
    <mergeCell ref="Q224:R224"/>
    <mergeCell ref="U224:V224"/>
    <mergeCell ref="W222:Z222"/>
    <mergeCell ref="AA222:AC222"/>
    <mergeCell ref="B223:F223"/>
    <mergeCell ref="G223:I223"/>
    <mergeCell ref="J223:K223"/>
    <mergeCell ref="M223:P223"/>
    <mergeCell ref="Q223:R223"/>
    <mergeCell ref="U223:V223"/>
    <mergeCell ref="W223:Z223"/>
    <mergeCell ref="AA223:AC223"/>
    <mergeCell ref="B222:F222"/>
    <mergeCell ref="G222:I222"/>
    <mergeCell ref="J222:K222"/>
    <mergeCell ref="M222:P222"/>
    <mergeCell ref="Q222:R222"/>
    <mergeCell ref="U222:V222"/>
    <mergeCell ref="W220:Z220"/>
    <mergeCell ref="AA220:AC220"/>
    <mergeCell ref="B221:F221"/>
    <mergeCell ref="G221:I221"/>
    <mergeCell ref="J221:K221"/>
    <mergeCell ref="M221:P221"/>
    <mergeCell ref="Q221:R221"/>
    <mergeCell ref="U221:V221"/>
    <mergeCell ref="W221:Z221"/>
    <mergeCell ref="AA221:AC221"/>
    <mergeCell ref="B220:F220"/>
    <mergeCell ref="G220:I220"/>
    <mergeCell ref="J220:K220"/>
    <mergeCell ref="M220:P220"/>
    <mergeCell ref="Q220:R220"/>
    <mergeCell ref="U220:V220"/>
    <mergeCell ref="B219:K219"/>
    <mergeCell ref="M219:P219"/>
    <mergeCell ref="Q219:R219"/>
    <mergeCell ref="U219:V219"/>
    <mergeCell ref="W219:Z219"/>
    <mergeCell ref="AA219:AC219"/>
    <mergeCell ref="W217:Z217"/>
    <mergeCell ref="AA217:AC217"/>
    <mergeCell ref="B218:F218"/>
    <mergeCell ref="G218:I218"/>
    <mergeCell ref="J218:K218"/>
    <mergeCell ref="M218:P218"/>
    <mergeCell ref="Q218:R218"/>
    <mergeCell ref="U218:V218"/>
    <mergeCell ref="W218:Z218"/>
    <mergeCell ref="AA218:AC218"/>
    <mergeCell ref="B217:F217"/>
    <mergeCell ref="G217:I217"/>
    <mergeCell ref="J217:K217"/>
    <mergeCell ref="M217:P217"/>
    <mergeCell ref="Q217:R217"/>
    <mergeCell ref="U217:V217"/>
    <mergeCell ref="W215:Z215"/>
    <mergeCell ref="AA215:AC215"/>
    <mergeCell ref="B216:K216"/>
    <mergeCell ref="M216:P216"/>
    <mergeCell ref="Q216:R216"/>
    <mergeCell ref="U216:V216"/>
    <mergeCell ref="W216:Z216"/>
    <mergeCell ref="AA216:AC216"/>
    <mergeCell ref="B215:F215"/>
    <mergeCell ref="G215:I215"/>
    <mergeCell ref="J215:K215"/>
    <mergeCell ref="M215:P215"/>
    <mergeCell ref="Q215:R215"/>
    <mergeCell ref="U215:V215"/>
    <mergeCell ref="B214:K214"/>
    <mergeCell ref="M214:P214"/>
    <mergeCell ref="Q214:R214"/>
    <mergeCell ref="U214:V214"/>
    <mergeCell ref="W214:Z214"/>
    <mergeCell ref="AA214:AC214"/>
    <mergeCell ref="W212:Z212"/>
    <mergeCell ref="AA212:AC212"/>
    <mergeCell ref="B213:F213"/>
    <mergeCell ref="G213:I213"/>
    <mergeCell ref="J213:K213"/>
    <mergeCell ref="M213:P213"/>
    <mergeCell ref="Q213:R213"/>
    <mergeCell ref="U213:V213"/>
    <mergeCell ref="W213:Z213"/>
    <mergeCell ref="AA213:AC213"/>
    <mergeCell ref="B212:F212"/>
    <mergeCell ref="G212:I212"/>
    <mergeCell ref="J212:K212"/>
    <mergeCell ref="M212:P212"/>
    <mergeCell ref="Q212:R212"/>
    <mergeCell ref="U212:V212"/>
    <mergeCell ref="W210:Z210"/>
    <mergeCell ref="AA210:AC210"/>
    <mergeCell ref="B211:F211"/>
    <mergeCell ref="G211:I211"/>
    <mergeCell ref="J211:K211"/>
    <mergeCell ref="M211:P211"/>
    <mergeCell ref="Q211:R211"/>
    <mergeCell ref="U211:V211"/>
    <mergeCell ref="W211:Z211"/>
    <mergeCell ref="AA211:AC211"/>
    <mergeCell ref="B210:F210"/>
    <mergeCell ref="G210:I210"/>
    <mergeCell ref="J210:K210"/>
    <mergeCell ref="M210:P210"/>
    <mergeCell ref="Q210:R210"/>
    <mergeCell ref="U210:V210"/>
    <mergeCell ref="W208:Z208"/>
    <mergeCell ref="AA208:AC208"/>
    <mergeCell ref="B209:K209"/>
    <mergeCell ref="M209:P209"/>
    <mergeCell ref="Q209:R209"/>
    <mergeCell ref="U209:V209"/>
    <mergeCell ref="W209:Z209"/>
    <mergeCell ref="AA209:AC209"/>
    <mergeCell ref="B208:F208"/>
    <mergeCell ref="G208:I208"/>
    <mergeCell ref="J208:K208"/>
    <mergeCell ref="M208:P208"/>
    <mergeCell ref="Q208:R208"/>
    <mergeCell ref="U208:V208"/>
    <mergeCell ref="B207:K207"/>
    <mergeCell ref="M207:P207"/>
    <mergeCell ref="Q207:R207"/>
    <mergeCell ref="U207:V207"/>
    <mergeCell ref="W207:Z207"/>
    <mergeCell ref="AA207:AC207"/>
    <mergeCell ref="W205:Z205"/>
    <mergeCell ref="AA205:AC205"/>
    <mergeCell ref="B206:F206"/>
    <mergeCell ref="G206:I206"/>
    <mergeCell ref="J206:K206"/>
    <mergeCell ref="M206:P206"/>
    <mergeCell ref="Q206:R206"/>
    <mergeCell ref="U206:V206"/>
    <mergeCell ref="W206:Z206"/>
    <mergeCell ref="AA206:AC206"/>
    <mergeCell ref="B205:F205"/>
    <mergeCell ref="G205:I205"/>
    <mergeCell ref="J205:K205"/>
    <mergeCell ref="M205:P205"/>
    <mergeCell ref="Q205:R205"/>
    <mergeCell ref="U205:V205"/>
    <mergeCell ref="B204:K204"/>
    <mergeCell ref="M204:P204"/>
    <mergeCell ref="Q204:R204"/>
    <mergeCell ref="U204:V204"/>
    <mergeCell ref="W204:Z204"/>
    <mergeCell ref="AA204:AC204"/>
    <mergeCell ref="W202:Z202"/>
    <mergeCell ref="AA202:AC202"/>
    <mergeCell ref="B203:F203"/>
    <mergeCell ref="G203:I203"/>
    <mergeCell ref="J203:K203"/>
    <mergeCell ref="M203:P203"/>
    <mergeCell ref="Q203:R203"/>
    <mergeCell ref="U203:V203"/>
    <mergeCell ref="W203:Z203"/>
    <mergeCell ref="AA203:AC203"/>
    <mergeCell ref="B202:F202"/>
    <mergeCell ref="G202:I202"/>
    <mergeCell ref="J202:K202"/>
    <mergeCell ref="M202:P202"/>
    <mergeCell ref="Q202:R202"/>
    <mergeCell ref="U202:V202"/>
    <mergeCell ref="B201:K201"/>
    <mergeCell ref="M201:P201"/>
    <mergeCell ref="Q201:R201"/>
    <mergeCell ref="U201:V201"/>
    <mergeCell ref="W201:Z201"/>
    <mergeCell ref="AA201:AC201"/>
    <mergeCell ref="W199:Z199"/>
    <mergeCell ref="AA199:AC199"/>
    <mergeCell ref="B200:F200"/>
    <mergeCell ref="G200:I200"/>
    <mergeCell ref="J200:K200"/>
    <mergeCell ref="M200:P200"/>
    <mergeCell ref="Q200:R200"/>
    <mergeCell ref="U200:V200"/>
    <mergeCell ref="W200:Z200"/>
    <mergeCell ref="AA200:AC200"/>
    <mergeCell ref="B199:F199"/>
    <mergeCell ref="G199:I199"/>
    <mergeCell ref="J199:K199"/>
    <mergeCell ref="M199:P199"/>
    <mergeCell ref="Q199:R199"/>
    <mergeCell ref="U199:V199"/>
    <mergeCell ref="W197:Z197"/>
    <mergeCell ref="AA197:AC197"/>
    <mergeCell ref="B198:F198"/>
    <mergeCell ref="G198:I198"/>
    <mergeCell ref="J198:K198"/>
    <mergeCell ref="M198:P198"/>
    <mergeCell ref="Q198:R198"/>
    <mergeCell ref="U198:V198"/>
    <mergeCell ref="W198:Z198"/>
    <mergeCell ref="AA198:AC198"/>
    <mergeCell ref="B197:F197"/>
    <mergeCell ref="G197:I197"/>
    <mergeCell ref="J197:K197"/>
    <mergeCell ref="M197:P197"/>
    <mergeCell ref="Q197:R197"/>
    <mergeCell ref="U197:V197"/>
    <mergeCell ref="B196:K196"/>
    <mergeCell ref="M196:P196"/>
    <mergeCell ref="Q196:R196"/>
    <mergeCell ref="U196:V196"/>
    <mergeCell ref="W196:Z196"/>
    <mergeCell ref="AA196:AC196"/>
    <mergeCell ref="W194:Z194"/>
    <mergeCell ref="AA194:AC194"/>
    <mergeCell ref="B195:F195"/>
    <mergeCell ref="G195:I195"/>
    <mergeCell ref="J195:K195"/>
    <mergeCell ref="M195:P195"/>
    <mergeCell ref="Q195:R195"/>
    <mergeCell ref="U195:V195"/>
    <mergeCell ref="W195:Z195"/>
    <mergeCell ref="AA195:AC195"/>
    <mergeCell ref="B194:F194"/>
    <mergeCell ref="G194:I194"/>
    <mergeCell ref="J194:K194"/>
    <mergeCell ref="M194:P194"/>
    <mergeCell ref="Q194:R194"/>
    <mergeCell ref="U194:V194"/>
    <mergeCell ref="W192:Z192"/>
    <mergeCell ref="AA192:AC192"/>
    <mergeCell ref="B193:K193"/>
    <mergeCell ref="M193:P193"/>
    <mergeCell ref="Q193:R193"/>
    <mergeCell ref="U193:V193"/>
    <mergeCell ref="W193:Z193"/>
    <mergeCell ref="AA193:AC193"/>
    <mergeCell ref="B192:F192"/>
    <mergeCell ref="G192:I192"/>
    <mergeCell ref="J192:K192"/>
    <mergeCell ref="M192:P192"/>
    <mergeCell ref="Q192:R192"/>
    <mergeCell ref="U192:V192"/>
    <mergeCell ref="W190:Z190"/>
    <mergeCell ref="AA190:AC190"/>
    <mergeCell ref="B191:K191"/>
    <mergeCell ref="M191:P191"/>
    <mergeCell ref="Q191:R191"/>
    <mergeCell ref="U191:V191"/>
    <mergeCell ref="W191:Z191"/>
    <mergeCell ref="AA191:AC191"/>
    <mergeCell ref="B190:F190"/>
    <mergeCell ref="G190:I190"/>
    <mergeCell ref="J190:K190"/>
    <mergeCell ref="M190:P190"/>
    <mergeCell ref="Q190:R190"/>
    <mergeCell ref="U190:V190"/>
    <mergeCell ref="W188:Z188"/>
    <mergeCell ref="AA188:AC188"/>
    <mergeCell ref="B189:F189"/>
    <mergeCell ref="G189:I189"/>
    <mergeCell ref="J189:K189"/>
    <mergeCell ref="M189:P189"/>
    <mergeCell ref="Q189:R189"/>
    <mergeCell ref="U189:V189"/>
    <mergeCell ref="W189:Z189"/>
    <mergeCell ref="AA189:AC189"/>
    <mergeCell ref="B188:F188"/>
    <mergeCell ref="G188:I188"/>
    <mergeCell ref="J188:K188"/>
    <mergeCell ref="M188:P188"/>
    <mergeCell ref="Q188:R188"/>
    <mergeCell ref="U188:V188"/>
    <mergeCell ref="W186:Z186"/>
    <mergeCell ref="AA186:AC186"/>
    <mergeCell ref="B187:K187"/>
    <mergeCell ref="M187:P187"/>
    <mergeCell ref="Q187:R187"/>
    <mergeCell ref="U187:V187"/>
    <mergeCell ref="W187:Z187"/>
    <mergeCell ref="AA187:AC187"/>
    <mergeCell ref="B186:F186"/>
    <mergeCell ref="G186:I186"/>
    <mergeCell ref="J186:K186"/>
    <mergeCell ref="M186:P186"/>
    <mergeCell ref="Q186:R186"/>
    <mergeCell ref="U186:V186"/>
    <mergeCell ref="W184:Z184"/>
    <mergeCell ref="AA184:AC184"/>
    <mergeCell ref="B185:F185"/>
    <mergeCell ref="G185:I185"/>
    <mergeCell ref="J185:K185"/>
    <mergeCell ref="M185:P185"/>
    <mergeCell ref="Q185:R185"/>
    <mergeCell ref="U185:V185"/>
    <mergeCell ref="W185:Z185"/>
    <mergeCell ref="AA185:AC185"/>
    <mergeCell ref="B184:F184"/>
    <mergeCell ref="G184:I184"/>
    <mergeCell ref="J184:K184"/>
    <mergeCell ref="M184:P184"/>
    <mergeCell ref="Q184:R184"/>
    <mergeCell ref="U184:V184"/>
    <mergeCell ref="W182:Z182"/>
    <mergeCell ref="AA182:AC182"/>
    <mergeCell ref="B183:F183"/>
    <mergeCell ref="G183:I183"/>
    <mergeCell ref="J183:K183"/>
    <mergeCell ref="M183:P183"/>
    <mergeCell ref="Q183:R183"/>
    <mergeCell ref="U183:V183"/>
    <mergeCell ref="W183:Z183"/>
    <mergeCell ref="AA183:AC183"/>
    <mergeCell ref="B182:F182"/>
    <mergeCell ref="G182:I182"/>
    <mergeCell ref="J182:K182"/>
    <mergeCell ref="M182:P182"/>
    <mergeCell ref="Q182:R182"/>
    <mergeCell ref="U182:V182"/>
    <mergeCell ref="B181:K181"/>
    <mergeCell ref="M181:P181"/>
    <mergeCell ref="Q181:R181"/>
    <mergeCell ref="U181:V181"/>
    <mergeCell ref="W181:Z181"/>
    <mergeCell ref="AA181:AC181"/>
    <mergeCell ref="W179:Z179"/>
    <mergeCell ref="AA179:AC179"/>
    <mergeCell ref="B180:F180"/>
    <mergeCell ref="G180:I180"/>
    <mergeCell ref="J180:K180"/>
    <mergeCell ref="M180:P180"/>
    <mergeCell ref="Q180:R180"/>
    <mergeCell ref="U180:V180"/>
    <mergeCell ref="W180:Z180"/>
    <mergeCell ref="AA180:AC180"/>
    <mergeCell ref="B179:F179"/>
    <mergeCell ref="G179:I179"/>
    <mergeCell ref="J179:K179"/>
    <mergeCell ref="M179:P179"/>
    <mergeCell ref="Q179:R179"/>
    <mergeCell ref="U179:V179"/>
    <mergeCell ref="W177:Z177"/>
    <mergeCell ref="AA177:AC177"/>
    <mergeCell ref="B178:F178"/>
    <mergeCell ref="G178:I178"/>
    <mergeCell ref="J178:K178"/>
    <mergeCell ref="M178:P178"/>
    <mergeCell ref="Q178:R178"/>
    <mergeCell ref="U178:V178"/>
    <mergeCell ref="W178:Z178"/>
    <mergeCell ref="AA178:AC178"/>
    <mergeCell ref="B177:F177"/>
    <mergeCell ref="G177:I177"/>
    <mergeCell ref="J177:K177"/>
    <mergeCell ref="M177:P177"/>
    <mergeCell ref="Q177:R177"/>
    <mergeCell ref="U177:V177"/>
    <mergeCell ref="W175:Z175"/>
    <mergeCell ref="AA175:AC175"/>
    <mergeCell ref="B176:K176"/>
    <mergeCell ref="M176:P176"/>
    <mergeCell ref="Q176:R176"/>
    <mergeCell ref="U176:V176"/>
    <mergeCell ref="W176:Z176"/>
    <mergeCell ref="AA176:AC176"/>
    <mergeCell ref="B175:F175"/>
    <mergeCell ref="G175:I175"/>
    <mergeCell ref="J175:K175"/>
    <mergeCell ref="M175:P175"/>
    <mergeCell ref="Q175:R175"/>
    <mergeCell ref="U175:V175"/>
    <mergeCell ref="B174:K174"/>
    <mergeCell ref="M174:P174"/>
    <mergeCell ref="Q174:R174"/>
    <mergeCell ref="U174:V174"/>
    <mergeCell ref="W174:Z174"/>
    <mergeCell ref="AA174:AC174"/>
    <mergeCell ref="W172:Z172"/>
    <mergeCell ref="AA172:AC172"/>
    <mergeCell ref="B173:F173"/>
    <mergeCell ref="G173:I173"/>
    <mergeCell ref="J173:K173"/>
    <mergeCell ref="M173:P173"/>
    <mergeCell ref="Q173:R173"/>
    <mergeCell ref="U173:V173"/>
    <mergeCell ref="W173:Z173"/>
    <mergeCell ref="AA173:AC173"/>
    <mergeCell ref="B172:F172"/>
    <mergeCell ref="G172:I172"/>
    <mergeCell ref="J172:K172"/>
    <mergeCell ref="M172:P172"/>
    <mergeCell ref="Q172:R172"/>
    <mergeCell ref="U172:V172"/>
    <mergeCell ref="B171:K171"/>
    <mergeCell ref="M171:P171"/>
    <mergeCell ref="Q171:R171"/>
    <mergeCell ref="U171:V171"/>
    <mergeCell ref="W171:Z171"/>
    <mergeCell ref="AA171:AC171"/>
    <mergeCell ref="W169:Z169"/>
    <mergeCell ref="AA169:AC169"/>
    <mergeCell ref="B170:F170"/>
    <mergeCell ref="G170:I170"/>
    <mergeCell ref="J170:K170"/>
    <mergeCell ref="M170:P170"/>
    <mergeCell ref="Q170:R170"/>
    <mergeCell ref="U170:V170"/>
    <mergeCell ref="W170:Z170"/>
    <mergeCell ref="AA170:AC170"/>
    <mergeCell ref="B169:F169"/>
    <mergeCell ref="G169:I169"/>
    <mergeCell ref="J169:K169"/>
    <mergeCell ref="M169:P169"/>
    <mergeCell ref="Q169:R169"/>
    <mergeCell ref="U169:V169"/>
    <mergeCell ref="W167:Z167"/>
    <mergeCell ref="AA167:AC167"/>
    <mergeCell ref="B168:F168"/>
    <mergeCell ref="G168:I168"/>
    <mergeCell ref="J168:K168"/>
    <mergeCell ref="M168:P168"/>
    <mergeCell ref="Q168:R168"/>
    <mergeCell ref="U168:V168"/>
    <mergeCell ref="W168:Z168"/>
    <mergeCell ref="AA168:AC168"/>
    <mergeCell ref="B167:F167"/>
    <mergeCell ref="G167:I167"/>
    <mergeCell ref="J167:K167"/>
    <mergeCell ref="M167:P167"/>
    <mergeCell ref="Q167:R167"/>
    <mergeCell ref="U167:V167"/>
    <mergeCell ref="W165:Z165"/>
    <mergeCell ref="AA165:AC165"/>
    <mergeCell ref="B166:K166"/>
    <mergeCell ref="M166:P166"/>
    <mergeCell ref="Q166:R166"/>
    <mergeCell ref="U166:V166"/>
    <mergeCell ref="W166:Z166"/>
    <mergeCell ref="AA166:AC166"/>
    <mergeCell ref="B165:F165"/>
    <mergeCell ref="G165:I165"/>
    <mergeCell ref="J165:K165"/>
    <mergeCell ref="M165:P165"/>
    <mergeCell ref="Q165:R165"/>
    <mergeCell ref="U165:V165"/>
    <mergeCell ref="W163:Z163"/>
    <mergeCell ref="AA163:AC163"/>
    <mergeCell ref="B164:F164"/>
    <mergeCell ref="G164:I164"/>
    <mergeCell ref="J164:K164"/>
    <mergeCell ref="M164:P164"/>
    <mergeCell ref="Q164:R164"/>
    <mergeCell ref="U164:V164"/>
    <mergeCell ref="W164:Z164"/>
    <mergeCell ref="AA164:AC164"/>
    <mergeCell ref="B163:F163"/>
    <mergeCell ref="G163:I163"/>
    <mergeCell ref="J163:K163"/>
    <mergeCell ref="M163:P163"/>
    <mergeCell ref="Q163:R163"/>
    <mergeCell ref="U163:V163"/>
    <mergeCell ref="W161:Z161"/>
    <mergeCell ref="AA161:AC161"/>
    <mergeCell ref="B162:F162"/>
    <mergeCell ref="G162:I162"/>
    <mergeCell ref="J162:K162"/>
    <mergeCell ref="M162:P162"/>
    <mergeCell ref="Q162:R162"/>
    <mergeCell ref="U162:V162"/>
    <mergeCell ref="W162:Z162"/>
    <mergeCell ref="AA162:AC162"/>
    <mergeCell ref="B161:F161"/>
    <mergeCell ref="G161:I161"/>
    <mergeCell ref="J161:K161"/>
    <mergeCell ref="M161:P161"/>
    <mergeCell ref="Q161:R161"/>
    <mergeCell ref="U161:V161"/>
    <mergeCell ref="B160:K160"/>
    <mergeCell ref="M160:P160"/>
    <mergeCell ref="Q160:R160"/>
    <mergeCell ref="U160:V160"/>
    <mergeCell ref="W160:Z160"/>
    <mergeCell ref="AA160:AC160"/>
    <mergeCell ref="W158:Z158"/>
    <mergeCell ref="AA158:AC158"/>
    <mergeCell ref="B159:F159"/>
    <mergeCell ref="G159:I159"/>
    <mergeCell ref="J159:K159"/>
    <mergeCell ref="M159:P159"/>
    <mergeCell ref="Q159:R159"/>
    <mergeCell ref="U159:V159"/>
    <mergeCell ref="W159:Z159"/>
    <mergeCell ref="AA159:AC159"/>
    <mergeCell ref="B158:F158"/>
    <mergeCell ref="G158:I158"/>
    <mergeCell ref="J158:K158"/>
    <mergeCell ref="M158:P158"/>
    <mergeCell ref="Q158:R158"/>
    <mergeCell ref="U158:V158"/>
    <mergeCell ref="W156:Z156"/>
    <mergeCell ref="AA156:AC156"/>
    <mergeCell ref="B157:F157"/>
    <mergeCell ref="G157:I157"/>
    <mergeCell ref="J157:K157"/>
    <mergeCell ref="M157:P157"/>
    <mergeCell ref="Q157:R157"/>
    <mergeCell ref="U157:V157"/>
    <mergeCell ref="W157:Z157"/>
    <mergeCell ref="AA157:AC157"/>
    <mergeCell ref="B156:F156"/>
    <mergeCell ref="G156:I156"/>
    <mergeCell ref="J156:K156"/>
    <mergeCell ref="M156:P156"/>
    <mergeCell ref="Q156:R156"/>
    <mergeCell ref="U156:V156"/>
    <mergeCell ref="B155:K155"/>
    <mergeCell ref="M155:P155"/>
    <mergeCell ref="Q155:R155"/>
    <mergeCell ref="U155:V155"/>
    <mergeCell ref="W155:Z155"/>
    <mergeCell ref="AA155:AC155"/>
    <mergeCell ref="W153:Z153"/>
    <mergeCell ref="AA153:AC153"/>
    <mergeCell ref="B154:F154"/>
    <mergeCell ref="G154:I154"/>
    <mergeCell ref="J154:K154"/>
    <mergeCell ref="M154:P154"/>
    <mergeCell ref="Q154:R154"/>
    <mergeCell ref="U154:V154"/>
    <mergeCell ref="W154:Z154"/>
    <mergeCell ref="AA154:AC154"/>
    <mergeCell ref="B153:F153"/>
    <mergeCell ref="G153:I153"/>
    <mergeCell ref="J153:K153"/>
    <mergeCell ref="M153:P153"/>
    <mergeCell ref="Q153:R153"/>
    <mergeCell ref="U153:V153"/>
    <mergeCell ref="W151:Z151"/>
    <mergeCell ref="AA151:AC151"/>
    <mergeCell ref="B152:F152"/>
    <mergeCell ref="G152:I152"/>
    <mergeCell ref="J152:K152"/>
    <mergeCell ref="M152:P152"/>
    <mergeCell ref="Q152:R152"/>
    <mergeCell ref="U152:V152"/>
    <mergeCell ref="W152:Z152"/>
    <mergeCell ref="AA152:AC152"/>
    <mergeCell ref="B151:F151"/>
    <mergeCell ref="G151:I151"/>
    <mergeCell ref="J151:K151"/>
    <mergeCell ref="M151:P151"/>
    <mergeCell ref="Q151:R151"/>
    <mergeCell ref="U151:V151"/>
    <mergeCell ref="W149:Z149"/>
    <mergeCell ref="AA149:AC149"/>
    <mergeCell ref="B150:F150"/>
    <mergeCell ref="G150:I150"/>
    <mergeCell ref="J150:K150"/>
    <mergeCell ref="M150:P150"/>
    <mergeCell ref="Q150:R150"/>
    <mergeCell ref="U150:V150"/>
    <mergeCell ref="W150:Z150"/>
    <mergeCell ref="AA150:AC150"/>
    <mergeCell ref="B149:F149"/>
    <mergeCell ref="G149:I149"/>
    <mergeCell ref="J149:K149"/>
    <mergeCell ref="M149:P149"/>
    <mergeCell ref="Q149:R149"/>
    <mergeCell ref="U149:V149"/>
    <mergeCell ref="W147:Z147"/>
    <mergeCell ref="AA147:AC147"/>
    <mergeCell ref="B148:K148"/>
    <mergeCell ref="M148:P148"/>
    <mergeCell ref="Q148:R148"/>
    <mergeCell ref="U148:V148"/>
    <mergeCell ref="W148:Z148"/>
    <mergeCell ref="AA148:AC148"/>
    <mergeCell ref="B147:F147"/>
    <mergeCell ref="G147:I147"/>
    <mergeCell ref="J147:K147"/>
    <mergeCell ref="M147:P147"/>
    <mergeCell ref="Q147:R147"/>
    <mergeCell ref="U147:V147"/>
    <mergeCell ref="W145:Z145"/>
    <mergeCell ref="AA145:AC145"/>
    <mergeCell ref="B146:F146"/>
    <mergeCell ref="G146:I146"/>
    <mergeCell ref="J146:K146"/>
    <mergeCell ref="M146:P146"/>
    <mergeCell ref="Q146:R146"/>
    <mergeCell ref="U146:V146"/>
    <mergeCell ref="W146:Z146"/>
    <mergeCell ref="AA146:AC146"/>
    <mergeCell ref="B145:F145"/>
    <mergeCell ref="G145:I145"/>
    <mergeCell ref="J145:K145"/>
    <mergeCell ref="M145:P145"/>
    <mergeCell ref="Q145:R145"/>
    <mergeCell ref="U145:V145"/>
    <mergeCell ref="W143:Z143"/>
    <mergeCell ref="AA143:AC143"/>
    <mergeCell ref="B144:F144"/>
    <mergeCell ref="G144:I144"/>
    <mergeCell ref="J144:K144"/>
    <mergeCell ref="M144:P144"/>
    <mergeCell ref="Q144:R144"/>
    <mergeCell ref="U144:V144"/>
    <mergeCell ref="W144:Z144"/>
    <mergeCell ref="AA144:AC144"/>
    <mergeCell ref="B143:F143"/>
    <mergeCell ref="G143:I143"/>
    <mergeCell ref="J143:K143"/>
    <mergeCell ref="M143:P143"/>
    <mergeCell ref="Q143:R143"/>
    <mergeCell ref="U143:V143"/>
    <mergeCell ref="W141:Z141"/>
    <mergeCell ref="AA141:AC141"/>
    <mergeCell ref="B142:F142"/>
    <mergeCell ref="G142:I142"/>
    <mergeCell ref="J142:K142"/>
    <mergeCell ref="M142:P142"/>
    <mergeCell ref="Q142:R142"/>
    <mergeCell ref="U142:V142"/>
    <mergeCell ref="W142:Z142"/>
    <mergeCell ref="AA142:AC142"/>
    <mergeCell ref="B141:F141"/>
    <mergeCell ref="G141:I141"/>
    <mergeCell ref="J141:K141"/>
    <mergeCell ref="M141:P141"/>
    <mergeCell ref="Q141:R141"/>
    <mergeCell ref="U141:V141"/>
    <mergeCell ref="B140:K140"/>
    <mergeCell ref="M140:P140"/>
    <mergeCell ref="Q140:R140"/>
    <mergeCell ref="U140:V140"/>
    <mergeCell ref="W140:Z140"/>
    <mergeCell ref="AA140:AC140"/>
    <mergeCell ref="W138:Z138"/>
    <mergeCell ref="AA138:AC138"/>
    <mergeCell ref="B139:F139"/>
    <mergeCell ref="G139:I139"/>
    <mergeCell ref="J139:K139"/>
    <mergeCell ref="M139:P139"/>
    <mergeCell ref="Q139:R139"/>
    <mergeCell ref="U139:V139"/>
    <mergeCell ref="W139:Z139"/>
    <mergeCell ref="AA139:AC139"/>
    <mergeCell ref="B138:F138"/>
    <mergeCell ref="G138:I138"/>
    <mergeCell ref="J138:K138"/>
    <mergeCell ref="M138:P138"/>
    <mergeCell ref="Q138:R138"/>
    <mergeCell ref="U138:V138"/>
    <mergeCell ref="W136:Z136"/>
    <mergeCell ref="AA136:AC136"/>
    <mergeCell ref="B137:F137"/>
    <mergeCell ref="G137:I137"/>
    <mergeCell ref="J137:K137"/>
    <mergeCell ref="M137:P137"/>
    <mergeCell ref="Q137:R137"/>
    <mergeCell ref="U137:V137"/>
    <mergeCell ref="W137:Z137"/>
    <mergeCell ref="AA137:AC137"/>
    <mergeCell ref="B136:F136"/>
    <mergeCell ref="G136:I136"/>
    <mergeCell ref="J136:K136"/>
    <mergeCell ref="M136:P136"/>
    <mergeCell ref="Q136:R136"/>
    <mergeCell ref="U136:V136"/>
    <mergeCell ref="B135:K135"/>
    <mergeCell ref="M135:P135"/>
    <mergeCell ref="Q135:R135"/>
    <mergeCell ref="U135:V135"/>
    <mergeCell ref="W135:Z135"/>
    <mergeCell ref="AA135:AC135"/>
    <mergeCell ref="W133:Z133"/>
    <mergeCell ref="AA133:AC133"/>
    <mergeCell ref="B134:F134"/>
    <mergeCell ref="G134:I134"/>
    <mergeCell ref="J134:K134"/>
    <mergeCell ref="M134:P134"/>
    <mergeCell ref="Q134:R134"/>
    <mergeCell ref="U134:V134"/>
    <mergeCell ref="W134:Z134"/>
    <mergeCell ref="AA134:AC134"/>
    <mergeCell ref="B133:F133"/>
    <mergeCell ref="G133:I133"/>
    <mergeCell ref="J133:K133"/>
    <mergeCell ref="M133:P133"/>
    <mergeCell ref="Q133:R133"/>
    <mergeCell ref="U133:V133"/>
    <mergeCell ref="B132:K132"/>
    <mergeCell ref="M132:P132"/>
    <mergeCell ref="Q132:R132"/>
    <mergeCell ref="U132:V132"/>
    <mergeCell ref="W132:Z132"/>
    <mergeCell ref="AA132:AC132"/>
    <mergeCell ref="W130:Z130"/>
    <mergeCell ref="AA130:AC130"/>
    <mergeCell ref="B131:F131"/>
    <mergeCell ref="G131:I131"/>
    <mergeCell ref="J131:K131"/>
    <mergeCell ref="M131:P131"/>
    <mergeCell ref="Q131:R131"/>
    <mergeCell ref="U131:V131"/>
    <mergeCell ref="W131:Z131"/>
    <mergeCell ref="AA131:AC131"/>
    <mergeCell ref="B130:F130"/>
    <mergeCell ref="G130:I130"/>
    <mergeCell ref="J130:K130"/>
    <mergeCell ref="M130:P130"/>
    <mergeCell ref="Q130:R130"/>
    <mergeCell ref="U130:V130"/>
    <mergeCell ref="B129:K129"/>
    <mergeCell ref="M129:P129"/>
    <mergeCell ref="Q129:R129"/>
    <mergeCell ref="U129:V129"/>
    <mergeCell ref="W129:Z129"/>
    <mergeCell ref="AA129:AC129"/>
    <mergeCell ref="W127:Z127"/>
    <mergeCell ref="AA127:AC127"/>
    <mergeCell ref="B128:F128"/>
    <mergeCell ref="G128:I128"/>
    <mergeCell ref="J128:K128"/>
    <mergeCell ref="M128:P128"/>
    <mergeCell ref="Q128:R128"/>
    <mergeCell ref="U128:V128"/>
    <mergeCell ref="W128:Z128"/>
    <mergeCell ref="AA128:AC128"/>
    <mergeCell ref="B127:F127"/>
    <mergeCell ref="G127:I127"/>
    <mergeCell ref="J127:K127"/>
    <mergeCell ref="M127:P127"/>
    <mergeCell ref="Q127:R127"/>
    <mergeCell ref="U127:V127"/>
    <mergeCell ref="B126:K126"/>
    <mergeCell ref="M126:P126"/>
    <mergeCell ref="Q126:R126"/>
    <mergeCell ref="U126:V126"/>
    <mergeCell ref="W126:Z126"/>
    <mergeCell ref="AA126:AC126"/>
    <mergeCell ref="W124:Z124"/>
    <mergeCell ref="AA124:AC124"/>
    <mergeCell ref="B125:F125"/>
    <mergeCell ref="G125:I125"/>
    <mergeCell ref="J125:K125"/>
    <mergeCell ref="M125:P125"/>
    <mergeCell ref="Q125:R125"/>
    <mergeCell ref="U125:V125"/>
    <mergeCell ref="W125:Z125"/>
    <mergeCell ref="AA125:AC125"/>
    <mergeCell ref="B124:F124"/>
    <mergeCell ref="G124:I124"/>
    <mergeCell ref="J124:K124"/>
    <mergeCell ref="M124:P124"/>
    <mergeCell ref="Q124:R124"/>
    <mergeCell ref="U124:V124"/>
    <mergeCell ref="W122:Z122"/>
    <mergeCell ref="AA122:AC122"/>
    <mergeCell ref="B123:K123"/>
    <mergeCell ref="M123:P123"/>
    <mergeCell ref="Q123:R123"/>
    <mergeCell ref="U123:V123"/>
    <mergeCell ref="W123:Z123"/>
    <mergeCell ref="AA123:AC123"/>
    <mergeCell ref="B122:F122"/>
    <mergeCell ref="G122:I122"/>
    <mergeCell ref="J122:K122"/>
    <mergeCell ref="M122:P122"/>
    <mergeCell ref="Q122:R122"/>
    <mergeCell ref="U122:V122"/>
    <mergeCell ref="W120:Z120"/>
    <mergeCell ref="AA120:AC120"/>
    <mergeCell ref="B121:F121"/>
    <mergeCell ref="G121:I121"/>
    <mergeCell ref="J121:K121"/>
    <mergeCell ref="M121:P121"/>
    <mergeCell ref="Q121:R121"/>
    <mergeCell ref="U121:V121"/>
    <mergeCell ref="W121:Z121"/>
    <mergeCell ref="AA121:AC121"/>
    <mergeCell ref="B120:F120"/>
    <mergeCell ref="G120:I120"/>
    <mergeCell ref="J120:K120"/>
    <mergeCell ref="M120:P120"/>
    <mergeCell ref="Q120:R120"/>
    <mergeCell ref="U120:V120"/>
    <mergeCell ref="W118:Z118"/>
    <mergeCell ref="AA118:AC118"/>
    <mergeCell ref="B119:K119"/>
    <mergeCell ref="M119:P119"/>
    <mergeCell ref="Q119:R119"/>
    <mergeCell ref="U119:V119"/>
    <mergeCell ref="W119:Z119"/>
    <mergeCell ref="AA119:AC119"/>
    <mergeCell ref="B118:F118"/>
    <mergeCell ref="G118:I118"/>
    <mergeCell ref="J118:K118"/>
    <mergeCell ref="M118:P118"/>
    <mergeCell ref="Q118:R118"/>
    <mergeCell ref="U118:V118"/>
    <mergeCell ref="W116:Z116"/>
    <mergeCell ref="AA116:AC116"/>
    <mergeCell ref="B117:F117"/>
    <mergeCell ref="G117:I117"/>
    <mergeCell ref="J117:K117"/>
    <mergeCell ref="M117:P117"/>
    <mergeCell ref="Q117:R117"/>
    <mergeCell ref="U117:V117"/>
    <mergeCell ref="W117:Z117"/>
    <mergeCell ref="AA117:AC117"/>
    <mergeCell ref="B116:F116"/>
    <mergeCell ref="G116:I116"/>
    <mergeCell ref="J116:K116"/>
    <mergeCell ref="M116:P116"/>
    <mergeCell ref="Q116:R116"/>
    <mergeCell ref="U116:V116"/>
    <mergeCell ref="W114:Z114"/>
    <mergeCell ref="AA114:AC114"/>
    <mergeCell ref="B115:K115"/>
    <mergeCell ref="M115:P115"/>
    <mergeCell ref="Q115:R115"/>
    <mergeCell ref="U115:V115"/>
    <mergeCell ref="W115:Z115"/>
    <mergeCell ref="AA115:AC115"/>
    <mergeCell ref="B114:F114"/>
    <mergeCell ref="G114:I114"/>
    <mergeCell ref="J114:K114"/>
    <mergeCell ref="M114:P114"/>
    <mergeCell ref="Q114:R114"/>
    <mergeCell ref="U114:V114"/>
    <mergeCell ref="W112:Z112"/>
    <mergeCell ref="AA112:AC112"/>
    <mergeCell ref="B113:F113"/>
    <mergeCell ref="G113:I113"/>
    <mergeCell ref="J113:K113"/>
    <mergeCell ref="M113:P113"/>
    <mergeCell ref="Q113:R113"/>
    <mergeCell ref="U113:V113"/>
    <mergeCell ref="W113:Z113"/>
    <mergeCell ref="AA113:AC113"/>
    <mergeCell ref="B112:F112"/>
    <mergeCell ref="G112:I112"/>
    <mergeCell ref="J112:K112"/>
    <mergeCell ref="M112:P112"/>
    <mergeCell ref="Q112:R112"/>
    <mergeCell ref="U112:V112"/>
    <mergeCell ref="W110:Z110"/>
    <mergeCell ref="AA110:AC110"/>
    <mergeCell ref="B111:F111"/>
    <mergeCell ref="G111:I111"/>
    <mergeCell ref="J111:K111"/>
    <mergeCell ref="M111:P111"/>
    <mergeCell ref="Q111:R111"/>
    <mergeCell ref="U111:V111"/>
    <mergeCell ref="W111:Z111"/>
    <mergeCell ref="AA111:AC111"/>
    <mergeCell ref="B110:F110"/>
    <mergeCell ref="G110:I110"/>
    <mergeCell ref="J110:K110"/>
    <mergeCell ref="M110:P110"/>
    <mergeCell ref="Q110:R110"/>
    <mergeCell ref="U110:V110"/>
    <mergeCell ref="W108:Z108"/>
    <mergeCell ref="AA108:AC108"/>
    <mergeCell ref="B109:K109"/>
    <mergeCell ref="M109:P109"/>
    <mergeCell ref="Q109:R109"/>
    <mergeCell ref="U109:V109"/>
    <mergeCell ref="W109:Z109"/>
    <mergeCell ref="AA109:AC109"/>
    <mergeCell ref="B108:F108"/>
    <mergeCell ref="G108:I108"/>
    <mergeCell ref="J108:K108"/>
    <mergeCell ref="M108:P108"/>
    <mergeCell ref="Q108:R108"/>
    <mergeCell ref="U108:V108"/>
    <mergeCell ref="W106:Z106"/>
    <mergeCell ref="AA106:AC106"/>
    <mergeCell ref="B107:F107"/>
    <mergeCell ref="G107:I107"/>
    <mergeCell ref="J107:K107"/>
    <mergeCell ref="M107:P107"/>
    <mergeCell ref="Q107:R107"/>
    <mergeCell ref="U107:V107"/>
    <mergeCell ref="W107:Z107"/>
    <mergeCell ref="AA107:AC107"/>
    <mergeCell ref="B106:F106"/>
    <mergeCell ref="G106:I106"/>
    <mergeCell ref="J106:K106"/>
    <mergeCell ref="M106:P106"/>
    <mergeCell ref="Q106:R106"/>
    <mergeCell ref="U106:V106"/>
    <mergeCell ref="W104:Z104"/>
    <mergeCell ref="AA104:AC104"/>
    <mergeCell ref="B105:K105"/>
    <mergeCell ref="M105:P105"/>
    <mergeCell ref="Q105:R105"/>
    <mergeCell ref="U105:V105"/>
    <mergeCell ref="W105:Z105"/>
    <mergeCell ref="AA105:AC105"/>
    <mergeCell ref="B104:F104"/>
    <mergeCell ref="G104:I104"/>
    <mergeCell ref="J104:K104"/>
    <mergeCell ref="M104:P104"/>
    <mergeCell ref="Q104:R104"/>
    <mergeCell ref="U104:V104"/>
    <mergeCell ref="W102:Z102"/>
    <mergeCell ref="AA102:AC102"/>
    <mergeCell ref="B103:F103"/>
    <mergeCell ref="G103:I103"/>
    <mergeCell ref="J103:K103"/>
    <mergeCell ref="M103:P103"/>
    <mergeCell ref="Q103:R103"/>
    <mergeCell ref="U103:V103"/>
    <mergeCell ref="W103:Z103"/>
    <mergeCell ref="AA103:AC103"/>
    <mergeCell ref="B102:F102"/>
    <mergeCell ref="G102:I102"/>
    <mergeCell ref="J102:K102"/>
    <mergeCell ref="M102:P102"/>
    <mergeCell ref="Q102:R102"/>
    <mergeCell ref="U102:V102"/>
    <mergeCell ref="W100:Z100"/>
    <mergeCell ref="AA100:AC100"/>
    <mergeCell ref="B101:K101"/>
    <mergeCell ref="M101:P101"/>
    <mergeCell ref="Q101:R101"/>
    <mergeCell ref="U101:V101"/>
    <mergeCell ref="W101:Z101"/>
    <mergeCell ref="AA101:AC101"/>
    <mergeCell ref="B100:F100"/>
    <mergeCell ref="G100:I100"/>
    <mergeCell ref="J100:K100"/>
    <mergeCell ref="M100:P100"/>
    <mergeCell ref="Q100:R100"/>
    <mergeCell ref="U100:V100"/>
    <mergeCell ref="W98:Z98"/>
    <mergeCell ref="AA98:AC98"/>
    <mergeCell ref="B99:F99"/>
    <mergeCell ref="G99:I99"/>
    <mergeCell ref="J99:K99"/>
    <mergeCell ref="M99:P99"/>
    <mergeCell ref="Q99:R99"/>
    <mergeCell ref="U99:V99"/>
    <mergeCell ref="W99:Z99"/>
    <mergeCell ref="AA99:AC99"/>
    <mergeCell ref="B98:F98"/>
    <mergeCell ref="G98:I98"/>
    <mergeCell ref="J98:K98"/>
    <mergeCell ref="M98:P98"/>
    <mergeCell ref="Q98:R98"/>
    <mergeCell ref="U98:V98"/>
    <mergeCell ref="W96:Z96"/>
    <mergeCell ref="AA96:AC96"/>
    <mergeCell ref="B97:F97"/>
    <mergeCell ref="G97:I97"/>
    <mergeCell ref="J97:K97"/>
    <mergeCell ref="M97:P97"/>
    <mergeCell ref="Q97:R97"/>
    <mergeCell ref="U97:V97"/>
    <mergeCell ref="W97:Z97"/>
    <mergeCell ref="AA97:AC97"/>
    <mergeCell ref="B96:F96"/>
    <mergeCell ref="G96:I96"/>
    <mergeCell ref="J96:K96"/>
    <mergeCell ref="M96:P96"/>
    <mergeCell ref="Q96:R96"/>
    <mergeCell ref="U96:V96"/>
    <mergeCell ref="W94:Z94"/>
    <mergeCell ref="AA94:AC94"/>
    <mergeCell ref="B95:K95"/>
    <mergeCell ref="M95:P95"/>
    <mergeCell ref="Q95:R95"/>
    <mergeCell ref="U95:V95"/>
    <mergeCell ref="W95:Z95"/>
    <mergeCell ref="AA95:AC95"/>
    <mergeCell ref="B94:F94"/>
    <mergeCell ref="G94:I94"/>
    <mergeCell ref="J94:K94"/>
    <mergeCell ref="M94:P94"/>
    <mergeCell ref="Q94:R94"/>
    <mergeCell ref="U94:V94"/>
    <mergeCell ref="W92:Z92"/>
    <mergeCell ref="AA92:AC92"/>
    <mergeCell ref="B93:F93"/>
    <mergeCell ref="G93:I93"/>
    <mergeCell ref="J93:K93"/>
    <mergeCell ref="M93:P93"/>
    <mergeCell ref="Q93:R93"/>
    <mergeCell ref="U93:V93"/>
    <mergeCell ref="W93:Z93"/>
    <mergeCell ref="AA93:AC93"/>
    <mergeCell ref="B92:F92"/>
    <mergeCell ref="G92:I92"/>
    <mergeCell ref="J92:K92"/>
    <mergeCell ref="M92:P92"/>
    <mergeCell ref="Q92:R92"/>
    <mergeCell ref="U92:V92"/>
    <mergeCell ref="W90:Z90"/>
    <mergeCell ref="AA90:AC90"/>
    <mergeCell ref="B91:F91"/>
    <mergeCell ref="G91:I91"/>
    <mergeCell ref="J91:K91"/>
    <mergeCell ref="M91:P91"/>
    <mergeCell ref="Q91:R91"/>
    <mergeCell ref="U91:V91"/>
    <mergeCell ref="W91:Z91"/>
    <mergeCell ref="AA91:AC91"/>
    <mergeCell ref="B90:F90"/>
    <mergeCell ref="G90:I90"/>
    <mergeCell ref="J90:K90"/>
    <mergeCell ref="M90:P90"/>
    <mergeCell ref="Q90:R90"/>
    <mergeCell ref="U90:V90"/>
    <mergeCell ref="W88:Z88"/>
    <mergeCell ref="AA88:AC88"/>
    <mergeCell ref="B89:K89"/>
    <mergeCell ref="M89:P89"/>
    <mergeCell ref="Q89:R89"/>
    <mergeCell ref="U89:V89"/>
    <mergeCell ref="W89:Z89"/>
    <mergeCell ref="AA89:AC89"/>
    <mergeCell ref="B88:F88"/>
    <mergeCell ref="G88:I88"/>
    <mergeCell ref="J88:K88"/>
    <mergeCell ref="M88:P88"/>
    <mergeCell ref="Q88:R88"/>
    <mergeCell ref="U88:V88"/>
    <mergeCell ref="W86:Z86"/>
    <mergeCell ref="AA86:AC86"/>
    <mergeCell ref="B87:K87"/>
    <mergeCell ref="M87:P87"/>
    <mergeCell ref="Q87:R87"/>
    <mergeCell ref="U87:V87"/>
    <mergeCell ref="W87:Z87"/>
    <mergeCell ref="AA87:AC87"/>
    <mergeCell ref="B86:F86"/>
    <mergeCell ref="G86:I86"/>
    <mergeCell ref="J86:K86"/>
    <mergeCell ref="M86:P86"/>
    <mergeCell ref="Q86:R86"/>
    <mergeCell ref="U86:V86"/>
    <mergeCell ref="W84:Z84"/>
    <mergeCell ref="AA84:AC84"/>
    <mergeCell ref="B85:K85"/>
    <mergeCell ref="M85:P85"/>
    <mergeCell ref="Q85:R85"/>
    <mergeCell ref="U85:V85"/>
    <mergeCell ref="W85:Z85"/>
    <mergeCell ref="AA85:AC85"/>
    <mergeCell ref="B84:F84"/>
    <mergeCell ref="G84:I84"/>
    <mergeCell ref="J84:K84"/>
    <mergeCell ref="M84:P84"/>
    <mergeCell ref="Q84:R84"/>
    <mergeCell ref="U84:V84"/>
    <mergeCell ref="B83:K83"/>
    <mergeCell ref="M83:P83"/>
    <mergeCell ref="Q83:R83"/>
    <mergeCell ref="U83:V83"/>
    <mergeCell ref="W83:Z83"/>
    <mergeCell ref="AA83:AC83"/>
    <mergeCell ref="W81:Z81"/>
    <mergeCell ref="AA81:AC81"/>
    <mergeCell ref="B82:F82"/>
    <mergeCell ref="G82:I82"/>
    <mergeCell ref="J82:K82"/>
    <mergeCell ref="M82:P82"/>
    <mergeCell ref="Q82:R82"/>
    <mergeCell ref="U82:V82"/>
    <mergeCell ref="W82:Z82"/>
    <mergeCell ref="AA82:AC82"/>
    <mergeCell ref="B81:F81"/>
    <mergeCell ref="G81:I81"/>
    <mergeCell ref="J81:K81"/>
    <mergeCell ref="M81:P81"/>
    <mergeCell ref="Q81:R81"/>
    <mergeCell ref="U81:V81"/>
    <mergeCell ref="W79:Z79"/>
    <mergeCell ref="AA79:AC79"/>
    <mergeCell ref="B80:F80"/>
    <mergeCell ref="G80:I80"/>
    <mergeCell ref="J80:K80"/>
    <mergeCell ref="M80:P80"/>
    <mergeCell ref="Q80:R80"/>
    <mergeCell ref="U80:V80"/>
    <mergeCell ref="W80:Z80"/>
    <mergeCell ref="AA80:AC80"/>
    <mergeCell ref="B79:F79"/>
    <mergeCell ref="G79:I79"/>
    <mergeCell ref="J79:K79"/>
    <mergeCell ref="M79:P79"/>
    <mergeCell ref="Q79:R79"/>
    <mergeCell ref="U79:V79"/>
    <mergeCell ref="W77:Z77"/>
    <mergeCell ref="AA77:AC77"/>
    <mergeCell ref="B78:K78"/>
    <mergeCell ref="M78:P78"/>
    <mergeCell ref="Q78:R78"/>
    <mergeCell ref="U78:V78"/>
    <mergeCell ref="W78:Z78"/>
    <mergeCell ref="AA78:AC78"/>
    <mergeCell ref="B77:F77"/>
    <mergeCell ref="G77:I77"/>
    <mergeCell ref="J77:K77"/>
    <mergeCell ref="M77:P77"/>
    <mergeCell ref="Q77:R77"/>
    <mergeCell ref="U77:V77"/>
    <mergeCell ref="B76:K76"/>
    <mergeCell ref="M76:P76"/>
    <mergeCell ref="Q76:R76"/>
    <mergeCell ref="U76:V76"/>
    <mergeCell ref="W76:Z76"/>
    <mergeCell ref="AA76:AC76"/>
    <mergeCell ref="W74:Z74"/>
    <mergeCell ref="AA74:AC74"/>
    <mergeCell ref="B75:F75"/>
    <mergeCell ref="G75:I75"/>
    <mergeCell ref="J75:K75"/>
    <mergeCell ref="M75:P75"/>
    <mergeCell ref="Q75:R75"/>
    <mergeCell ref="U75:V75"/>
    <mergeCell ref="W75:Z75"/>
    <mergeCell ref="AA75:AC75"/>
    <mergeCell ref="B74:F74"/>
    <mergeCell ref="G74:I74"/>
    <mergeCell ref="J74:K74"/>
    <mergeCell ref="M74:P74"/>
    <mergeCell ref="Q74:R74"/>
    <mergeCell ref="U74:V74"/>
    <mergeCell ref="B73:K73"/>
    <mergeCell ref="M73:P73"/>
    <mergeCell ref="Q73:R73"/>
    <mergeCell ref="U73:V73"/>
    <mergeCell ref="W73:Z73"/>
    <mergeCell ref="AA73:AC73"/>
    <mergeCell ref="W71:Z71"/>
    <mergeCell ref="AA71:AC71"/>
    <mergeCell ref="B72:F72"/>
    <mergeCell ref="G72:I72"/>
    <mergeCell ref="J72:K72"/>
    <mergeCell ref="M72:P72"/>
    <mergeCell ref="Q72:R72"/>
    <mergeCell ref="U72:V72"/>
    <mergeCell ref="W72:Z72"/>
    <mergeCell ref="AA72:AC72"/>
    <mergeCell ref="B71:F71"/>
    <mergeCell ref="G71:I71"/>
    <mergeCell ref="J71:K71"/>
    <mergeCell ref="M71:P71"/>
    <mergeCell ref="Q71:R71"/>
    <mergeCell ref="U71:V71"/>
    <mergeCell ref="B70:K70"/>
    <mergeCell ref="M70:P70"/>
    <mergeCell ref="Q70:R70"/>
    <mergeCell ref="U70:V70"/>
    <mergeCell ref="W70:Z70"/>
    <mergeCell ref="AA70:AC70"/>
    <mergeCell ref="W68:Z68"/>
    <mergeCell ref="AA68:AC68"/>
    <mergeCell ref="B69:F69"/>
    <mergeCell ref="G69:I69"/>
    <mergeCell ref="J69:K69"/>
    <mergeCell ref="M69:P69"/>
    <mergeCell ref="Q69:R69"/>
    <mergeCell ref="U69:V69"/>
    <mergeCell ref="W69:Z69"/>
    <mergeCell ref="AA69:AC69"/>
    <mergeCell ref="B68:F68"/>
    <mergeCell ref="G68:I68"/>
    <mergeCell ref="J68:K68"/>
    <mergeCell ref="M68:P68"/>
    <mergeCell ref="Q68:R68"/>
    <mergeCell ref="U68:V68"/>
    <mergeCell ref="B67:K67"/>
    <mergeCell ref="M67:P67"/>
    <mergeCell ref="Q67:R67"/>
    <mergeCell ref="U67:V67"/>
    <mergeCell ref="W67:Z67"/>
    <mergeCell ref="AA67:AC67"/>
    <mergeCell ref="W65:Z65"/>
    <mergeCell ref="AA65:AC65"/>
    <mergeCell ref="B66:F66"/>
    <mergeCell ref="G66:I66"/>
    <mergeCell ref="J66:K66"/>
    <mergeCell ref="M66:P66"/>
    <mergeCell ref="Q66:R66"/>
    <mergeCell ref="U66:V66"/>
    <mergeCell ref="W66:Z66"/>
    <mergeCell ref="AA66:AC66"/>
    <mergeCell ref="B65:F65"/>
    <mergeCell ref="G65:I65"/>
    <mergeCell ref="J65:K65"/>
    <mergeCell ref="M65:P65"/>
    <mergeCell ref="Q65:R65"/>
    <mergeCell ref="U65:V65"/>
    <mergeCell ref="B64:K64"/>
    <mergeCell ref="M64:P64"/>
    <mergeCell ref="Q64:R64"/>
    <mergeCell ref="U64:V64"/>
    <mergeCell ref="W64:Z64"/>
    <mergeCell ref="AA64:AC64"/>
    <mergeCell ref="W62:Z62"/>
    <mergeCell ref="AA62:AC62"/>
    <mergeCell ref="B63:F63"/>
    <mergeCell ref="G63:I63"/>
    <mergeCell ref="J63:K63"/>
    <mergeCell ref="M63:P63"/>
    <mergeCell ref="Q63:R63"/>
    <mergeCell ref="U63:V63"/>
    <mergeCell ref="W63:Z63"/>
    <mergeCell ref="AA63:AC63"/>
    <mergeCell ref="B62:F62"/>
    <mergeCell ref="G62:I62"/>
    <mergeCell ref="J62:K62"/>
    <mergeCell ref="M62:P62"/>
    <mergeCell ref="Q62:R62"/>
    <mergeCell ref="U62:V62"/>
    <mergeCell ref="W60:Z60"/>
    <mergeCell ref="AA60:AC60"/>
    <mergeCell ref="B61:F61"/>
    <mergeCell ref="G61:I61"/>
    <mergeCell ref="J61:K61"/>
    <mergeCell ref="M61:P61"/>
    <mergeCell ref="Q61:R61"/>
    <mergeCell ref="U61:V61"/>
    <mergeCell ref="W61:Z61"/>
    <mergeCell ref="AA61:AC61"/>
    <mergeCell ref="B60:F60"/>
    <mergeCell ref="G60:I60"/>
    <mergeCell ref="J60:K60"/>
    <mergeCell ref="M60:P60"/>
    <mergeCell ref="Q60:R60"/>
    <mergeCell ref="U60:V60"/>
    <mergeCell ref="W58:Z58"/>
    <mergeCell ref="AA58:AC58"/>
    <mergeCell ref="B59:K59"/>
    <mergeCell ref="M59:P59"/>
    <mergeCell ref="Q59:R59"/>
    <mergeCell ref="U59:V59"/>
    <mergeCell ref="W59:Z59"/>
    <mergeCell ref="AA59:AC59"/>
    <mergeCell ref="B58:F58"/>
    <mergeCell ref="G58:I58"/>
    <mergeCell ref="J58:K58"/>
    <mergeCell ref="M58:P58"/>
    <mergeCell ref="Q58:R58"/>
    <mergeCell ref="U58:V58"/>
    <mergeCell ref="W56:Z56"/>
    <mergeCell ref="AA56:AC56"/>
    <mergeCell ref="B57:F57"/>
    <mergeCell ref="G57:I57"/>
    <mergeCell ref="J57:K57"/>
    <mergeCell ref="M57:P57"/>
    <mergeCell ref="Q57:R57"/>
    <mergeCell ref="U57:V57"/>
    <mergeCell ref="W57:Z57"/>
    <mergeCell ref="AA57:AC57"/>
    <mergeCell ref="B56:F56"/>
    <mergeCell ref="G56:I56"/>
    <mergeCell ref="J56:K56"/>
    <mergeCell ref="M56:P56"/>
    <mergeCell ref="Q56:R56"/>
    <mergeCell ref="U56:V56"/>
    <mergeCell ref="W54:Z54"/>
    <mergeCell ref="AA54:AC54"/>
    <mergeCell ref="B55:K55"/>
    <mergeCell ref="M55:P55"/>
    <mergeCell ref="Q55:R55"/>
    <mergeCell ref="U55:V55"/>
    <mergeCell ref="W55:Z55"/>
    <mergeCell ref="AA55:AC55"/>
    <mergeCell ref="B54:F54"/>
    <mergeCell ref="G54:I54"/>
    <mergeCell ref="J54:K54"/>
    <mergeCell ref="M54:P54"/>
    <mergeCell ref="Q54:R54"/>
    <mergeCell ref="U54:V54"/>
    <mergeCell ref="W52:Z52"/>
    <mergeCell ref="AA52:AC52"/>
    <mergeCell ref="B53:F53"/>
    <mergeCell ref="G53:I53"/>
    <mergeCell ref="J53:K53"/>
    <mergeCell ref="M53:P53"/>
    <mergeCell ref="Q53:R53"/>
    <mergeCell ref="U53:V53"/>
    <mergeCell ref="W53:Z53"/>
    <mergeCell ref="AA53:AC53"/>
    <mergeCell ref="B52:F52"/>
    <mergeCell ref="G52:I52"/>
    <mergeCell ref="J52:K52"/>
    <mergeCell ref="M52:P52"/>
    <mergeCell ref="Q52:R52"/>
    <mergeCell ref="U52:V52"/>
    <mergeCell ref="W50:Z50"/>
    <mergeCell ref="AA50:AC50"/>
    <mergeCell ref="B51:K51"/>
    <mergeCell ref="M51:P51"/>
    <mergeCell ref="Q51:R51"/>
    <mergeCell ref="U51:V51"/>
    <mergeCell ref="W51:Z51"/>
    <mergeCell ref="AA51:AC51"/>
    <mergeCell ref="B50:F50"/>
    <mergeCell ref="G50:I50"/>
    <mergeCell ref="J50:K50"/>
    <mergeCell ref="M50:P50"/>
    <mergeCell ref="Q50:R50"/>
    <mergeCell ref="U50:V50"/>
    <mergeCell ref="W48:Z48"/>
    <mergeCell ref="AA48:AC48"/>
    <mergeCell ref="B49:K49"/>
    <mergeCell ref="M49:P49"/>
    <mergeCell ref="Q49:R49"/>
    <mergeCell ref="U49:V49"/>
    <mergeCell ref="W49:Z49"/>
    <mergeCell ref="AA49:AC49"/>
    <mergeCell ref="B48:F48"/>
    <mergeCell ref="G48:I48"/>
    <mergeCell ref="J48:K48"/>
    <mergeCell ref="M48:P48"/>
    <mergeCell ref="Q48:R48"/>
    <mergeCell ref="U48:V48"/>
    <mergeCell ref="B47:K47"/>
    <mergeCell ref="M47:P47"/>
    <mergeCell ref="Q47:R47"/>
    <mergeCell ref="U47:V47"/>
    <mergeCell ref="W47:Z47"/>
    <mergeCell ref="AA47:AC47"/>
    <mergeCell ref="W45:Z45"/>
    <mergeCell ref="AA45:AC45"/>
    <mergeCell ref="B46:F46"/>
    <mergeCell ref="G46:I46"/>
    <mergeCell ref="J46:K46"/>
    <mergeCell ref="M46:P46"/>
    <mergeCell ref="Q46:R46"/>
    <mergeCell ref="U46:V46"/>
    <mergeCell ref="W46:Z46"/>
    <mergeCell ref="AA46:AC46"/>
    <mergeCell ref="B45:F45"/>
    <mergeCell ref="G45:I45"/>
    <mergeCell ref="J45:K45"/>
    <mergeCell ref="M45:P45"/>
    <mergeCell ref="Q45:R45"/>
    <mergeCell ref="U45:V45"/>
    <mergeCell ref="W43:Z43"/>
    <mergeCell ref="AA43:AC43"/>
    <mergeCell ref="B44:K44"/>
    <mergeCell ref="M44:P44"/>
    <mergeCell ref="Q44:R44"/>
    <mergeCell ref="U44:V44"/>
    <mergeCell ref="W44:Z44"/>
    <mergeCell ref="AA44:AC44"/>
    <mergeCell ref="B43:F43"/>
    <mergeCell ref="G43:I43"/>
    <mergeCell ref="J43:K43"/>
    <mergeCell ref="M43:P43"/>
    <mergeCell ref="Q43:R43"/>
    <mergeCell ref="U43:V43"/>
    <mergeCell ref="W41:Z41"/>
    <mergeCell ref="AA41:AC41"/>
    <mergeCell ref="B42:F42"/>
    <mergeCell ref="G42:I42"/>
    <mergeCell ref="J42:K42"/>
    <mergeCell ref="M42:P42"/>
    <mergeCell ref="Q42:R42"/>
    <mergeCell ref="U42:V42"/>
    <mergeCell ref="W42:Z42"/>
    <mergeCell ref="AA42:AC42"/>
    <mergeCell ref="B41:F41"/>
    <mergeCell ref="G41:I41"/>
    <mergeCell ref="J41:K41"/>
    <mergeCell ref="M41:P41"/>
    <mergeCell ref="Q41:R41"/>
    <mergeCell ref="U41:V41"/>
    <mergeCell ref="W39:Z39"/>
    <mergeCell ref="AA39:AC39"/>
    <mergeCell ref="B40:F40"/>
    <mergeCell ref="G40:I40"/>
    <mergeCell ref="J40:K40"/>
    <mergeCell ref="M40:P40"/>
    <mergeCell ref="Q40:R40"/>
    <mergeCell ref="U40:V40"/>
    <mergeCell ref="W40:Z40"/>
    <mergeCell ref="AA40:AC40"/>
    <mergeCell ref="B39:F39"/>
    <mergeCell ref="G39:I39"/>
    <mergeCell ref="J39:K39"/>
    <mergeCell ref="M39:P39"/>
    <mergeCell ref="Q39:R39"/>
    <mergeCell ref="U39:V39"/>
    <mergeCell ref="W37:Z37"/>
    <mergeCell ref="AA37:AC37"/>
    <mergeCell ref="B38:K38"/>
    <mergeCell ref="M38:P38"/>
    <mergeCell ref="Q38:R38"/>
    <mergeCell ref="U38:V38"/>
    <mergeCell ref="W38:Z38"/>
    <mergeCell ref="AA38:AC38"/>
    <mergeCell ref="B37:F37"/>
    <mergeCell ref="G37:I37"/>
    <mergeCell ref="J37:K37"/>
    <mergeCell ref="M37:P37"/>
    <mergeCell ref="Q37:R37"/>
    <mergeCell ref="U37:V37"/>
    <mergeCell ref="W35:Z35"/>
    <mergeCell ref="AA35:AC35"/>
    <mergeCell ref="B36:K36"/>
    <mergeCell ref="M36:P36"/>
    <mergeCell ref="Q36:R36"/>
    <mergeCell ref="U36:V36"/>
    <mergeCell ref="W36:Z36"/>
    <mergeCell ref="AA36:AC36"/>
    <mergeCell ref="B35:F35"/>
    <mergeCell ref="G35:I35"/>
    <mergeCell ref="J35:K35"/>
    <mergeCell ref="M35:P35"/>
    <mergeCell ref="Q35:R35"/>
    <mergeCell ref="U35:V35"/>
    <mergeCell ref="W33:Z33"/>
    <mergeCell ref="AA33:AC33"/>
    <mergeCell ref="B34:F34"/>
    <mergeCell ref="G34:I34"/>
    <mergeCell ref="J34:K34"/>
    <mergeCell ref="M34:P34"/>
    <mergeCell ref="Q34:R34"/>
    <mergeCell ref="U34:V34"/>
    <mergeCell ref="W34:Z34"/>
    <mergeCell ref="AA34:AC34"/>
    <mergeCell ref="B33:F33"/>
    <mergeCell ref="G33:I33"/>
    <mergeCell ref="J33:K33"/>
    <mergeCell ref="M33:P33"/>
    <mergeCell ref="Q33:R33"/>
    <mergeCell ref="U33:V33"/>
    <mergeCell ref="B32:K32"/>
    <mergeCell ref="M32:P32"/>
    <mergeCell ref="Q32:R32"/>
    <mergeCell ref="U32:V32"/>
    <mergeCell ref="W32:Z32"/>
    <mergeCell ref="AA32:AC32"/>
    <mergeCell ref="W30:Z30"/>
    <mergeCell ref="AA30:AC30"/>
    <mergeCell ref="B31:F31"/>
    <mergeCell ref="G31:I31"/>
    <mergeCell ref="J31:K31"/>
    <mergeCell ref="M31:P31"/>
    <mergeCell ref="Q31:R31"/>
    <mergeCell ref="U31:V31"/>
    <mergeCell ref="W31:Z31"/>
    <mergeCell ref="AA31:AC31"/>
    <mergeCell ref="B30:F30"/>
    <mergeCell ref="G30:I30"/>
    <mergeCell ref="J30:K30"/>
    <mergeCell ref="M30:P30"/>
    <mergeCell ref="Q30:R30"/>
    <mergeCell ref="U30:V30"/>
    <mergeCell ref="W28:Z28"/>
    <mergeCell ref="AA28:AC28"/>
    <mergeCell ref="B29:F29"/>
    <mergeCell ref="G29:I29"/>
    <mergeCell ref="J29:K29"/>
    <mergeCell ref="M29:P29"/>
    <mergeCell ref="Q29:R29"/>
    <mergeCell ref="U29:V29"/>
    <mergeCell ref="W29:Z29"/>
    <mergeCell ref="AA29:AC29"/>
    <mergeCell ref="B28:F28"/>
    <mergeCell ref="G28:I28"/>
    <mergeCell ref="J28:K28"/>
    <mergeCell ref="M28:P28"/>
    <mergeCell ref="Q28:R28"/>
    <mergeCell ref="U28:V28"/>
    <mergeCell ref="W26:Z26"/>
    <mergeCell ref="AA26:AC26"/>
    <mergeCell ref="B27:K27"/>
    <mergeCell ref="M27:P27"/>
    <mergeCell ref="Q27:R27"/>
    <mergeCell ref="U27:V27"/>
    <mergeCell ref="W27:Z27"/>
    <mergeCell ref="AA27:AC27"/>
    <mergeCell ref="B26:F26"/>
    <mergeCell ref="G26:I26"/>
    <mergeCell ref="J26:K26"/>
    <mergeCell ref="M26:P26"/>
    <mergeCell ref="Q26:R26"/>
    <mergeCell ref="U26:V26"/>
    <mergeCell ref="W24:Z24"/>
    <mergeCell ref="AA24:AC24"/>
    <mergeCell ref="B25:K25"/>
    <mergeCell ref="M25:P25"/>
    <mergeCell ref="Q25:R25"/>
    <mergeCell ref="U25:V25"/>
    <mergeCell ref="W25:Z25"/>
    <mergeCell ref="AA25:AC25"/>
    <mergeCell ref="B24:F24"/>
    <mergeCell ref="G24:I24"/>
    <mergeCell ref="J24:K24"/>
    <mergeCell ref="M24:P24"/>
    <mergeCell ref="Q24:R24"/>
    <mergeCell ref="U24:V24"/>
    <mergeCell ref="B23:K23"/>
    <mergeCell ref="M23:P23"/>
    <mergeCell ref="Q23:R23"/>
    <mergeCell ref="U23:V23"/>
    <mergeCell ref="W23:Z23"/>
    <mergeCell ref="AA23:AC23"/>
    <mergeCell ref="W21:Z21"/>
    <mergeCell ref="AA21:AC21"/>
    <mergeCell ref="B22:F22"/>
    <mergeCell ref="G22:I22"/>
    <mergeCell ref="J22:K22"/>
    <mergeCell ref="M22:P22"/>
    <mergeCell ref="Q22:R22"/>
    <mergeCell ref="U22:V22"/>
    <mergeCell ref="W22:Z22"/>
    <mergeCell ref="AA22:AC22"/>
    <mergeCell ref="B21:F21"/>
    <mergeCell ref="G21:I21"/>
    <mergeCell ref="J21:K21"/>
    <mergeCell ref="M21:P21"/>
    <mergeCell ref="Q21:R21"/>
    <mergeCell ref="U21:V21"/>
    <mergeCell ref="B19:AC19"/>
    <mergeCell ref="B20:F20"/>
    <mergeCell ref="G20:I20"/>
    <mergeCell ref="J20:K20"/>
    <mergeCell ref="M20:P20"/>
    <mergeCell ref="Q20:R20"/>
    <mergeCell ref="U20:V20"/>
    <mergeCell ref="W20:Z20"/>
    <mergeCell ref="AA20:AC20"/>
    <mergeCell ref="W17:Z17"/>
    <mergeCell ref="AA17:AC17"/>
    <mergeCell ref="B18:F18"/>
    <mergeCell ref="G18:I18"/>
    <mergeCell ref="J18:K18"/>
    <mergeCell ref="M18:P18"/>
    <mergeCell ref="Q18:R18"/>
    <mergeCell ref="U18:V18"/>
    <mergeCell ref="W18:Z18"/>
    <mergeCell ref="AA18:AC18"/>
    <mergeCell ref="B17:F17"/>
    <mergeCell ref="G17:I17"/>
    <mergeCell ref="J17:K17"/>
    <mergeCell ref="M17:P17"/>
    <mergeCell ref="Q17:R17"/>
    <mergeCell ref="U17:V17"/>
    <mergeCell ref="W15:Z15"/>
    <mergeCell ref="AA15:AC15"/>
    <mergeCell ref="B16:F16"/>
    <mergeCell ref="G16:I16"/>
    <mergeCell ref="J16:K16"/>
    <mergeCell ref="M16:P16"/>
    <mergeCell ref="Q16:R16"/>
    <mergeCell ref="U16:V16"/>
    <mergeCell ref="W16:Z16"/>
    <mergeCell ref="AA16:AC16"/>
    <mergeCell ref="B15:F15"/>
    <mergeCell ref="G15:I15"/>
    <mergeCell ref="J15:K15"/>
    <mergeCell ref="M15:P15"/>
    <mergeCell ref="Q15:T15"/>
    <mergeCell ref="U15:V15"/>
    <mergeCell ref="W13:Z13"/>
    <mergeCell ref="AA13:AC13"/>
    <mergeCell ref="B14:F14"/>
    <mergeCell ref="G14:I14"/>
    <mergeCell ref="J14:K14"/>
    <mergeCell ref="M14:P14"/>
    <mergeCell ref="Q14:T14"/>
    <mergeCell ref="U14:V14"/>
    <mergeCell ref="W14:Z14"/>
    <mergeCell ref="AA14:AC14"/>
    <mergeCell ref="B13:F13"/>
    <mergeCell ref="G13:I13"/>
    <mergeCell ref="J13:K13"/>
    <mergeCell ref="M13:P13"/>
    <mergeCell ref="Q13:T13"/>
    <mergeCell ref="U13:V13"/>
    <mergeCell ref="W3:AB3"/>
    <mergeCell ref="B5:AB5"/>
    <mergeCell ref="I6:AA6"/>
    <mergeCell ref="I8:AA8"/>
    <mergeCell ref="D10:AC10"/>
    <mergeCell ref="B12:AC12"/>
  </mergeCells>
  <pageMargins left="0.39370078740157483" right="0.39370078740157483" top="0.78740157480314965" bottom="0.59055118110236227" header="0.78740157480314965" footer="0.39370078740157483"/>
  <pageSetup paperSize="9" orientation="landscape" horizontalDpi="300" verticalDpi="300" r:id="rId1"/>
  <headerFooter alignWithMargins="0">
    <oddFooter>&amp;R&amp;"Times New Roman,Regular"&amp;7 &amp;P iš &amp;N</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Titulinis</vt:lpstr>
      <vt:lpstr>1 priedas</vt:lpstr>
      <vt:lpstr>3 priedas</vt:lpstr>
      <vt:lpstr>4 priedas</vt:lpstr>
      <vt:lpstr>Titulinis!Print_Area</vt:lpstr>
      <vt:lpstr>'1 priedas'!Print_Titles</vt:lpstr>
      <vt:lpstr>'4 priedas'!Print_Titles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Dalia Miglinienė</dc:creator>
  <cp:lastModifiedBy>Dalia Miglinienė</cp:lastModifiedBy>
  <cp:lastPrinted>2026-08-17T07:22:17Z</cp:lastPrinted>
  <dcterms:created xsi:type="dcterms:W3CDTF">2016-10-21T08:57:22Z</dcterms:created>
  <dcterms:modified xsi:type="dcterms:W3CDTF">2026-08-17T07:22:56Z</dcterms:modified>
</cp:coreProperties>
</file>